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ARCAN\"/>
    </mc:Choice>
  </mc:AlternateContent>
  <bookViews>
    <workbookView xWindow="0" yWindow="0" windowWidth="20490" windowHeight="7065"/>
  </bookViews>
  <sheets>
    <sheet name="Sheet1" sheetId="1" r:id="rId1"/>
  </sheets>
  <definedNames>
    <definedName name="_xlnm._FilterDatabase" localSheetId="0" hidden="1">Sheet1!$M$3:$M$94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5" i="1"/>
  <c r="K5" i="1" s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5" i="1"/>
  <c r="H5" i="1" s="1"/>
</calcChain>
</file>

<file path=xl/sharedStrings.xml><?xml version="1.0" encoding="utf-8"?>
<sst xmlns="http://schemas.openxmlformats.org/spreadsheetml/2006/main" count="196" uniqueCount="105">
  <si>
    <t>Վարֆարին նատրիում 5մգ   B01AA03</t>
  </si>
  <si>
    <t>հատ</t>
  </si>
  <si>
    <t>Իբուպրոֆեն  200մգ       M01AE01</t>
  </si>
  <si>
    <t>Գենտամիցինի սուլֆատ 40մգ/մլ    J01GB03</t>
  </si>
  <si>
    <t>ֆլակոն</t>
  </si>
  <si>
    <t>Ցիպրոֆլօքսացինի հիդրոքլորիդ 500մգ     J01MA02</t>
  </si>
  <si>
    <t>Ամօքսիցիլինի տրիհիդրատ  250մգ/5մլ      J01CA04</t>
  </si>
  <si>
    <t>տուփ</t>
  </si>
  <si>
    <t>Ինդապամիդ 1,5մգ C03BA11</t>
  </si>
  <si>
    <t>Դեքսամեթազոն 0.1%    ակնակաթիլներ S01BA01</t>
  </si>
  <si>
    <t>Մեբենդազոլ 500մգ      P02CA01</t>
  </si>
  <si>
    <t>Սուլֆամեթօքսազոլ+տրիմեթոպրիմ 400մգ+80մգ   J01EE</t>
  </si>
  <si>
    <t>Բետամեթազոնի դիպրոպիոնատ 0,1% քսուք   D07AC01</t>
  </si>
  <si>
    <t>Ացետիլսալիցիլաթթու 100մգ        B01AC06</t>
  </si>
  <si>
    <t>Էնալապրիլի մալեատ  2,5մգ   C09AA02</t>
  </si>
  <si>
    <t>Ալոպուրինոլ 100մգ       M04AA01</t>
  </si>
  <si>
    <t>Լևոֆլօքսացին 500մգ    J01MA12</t>
  </si>
  <si>
    <t>Իզոսորբիդ դինիտրատ  20մգ   C01DA08</t>
  </si>
  <si>
    <t>Բիսոպրոլոլի ֆումարատ 2,5մգ     C07AB07</t>
  </si>
  <si>
    <t>Մետոպրոլոլի տարտրատ  25մգ  C07AB02</t>
  </si>
  <si>
    <t>Վարֆարին նատրիում 2,5մգ     B01AA03</t>
  </si>
  <si>
    <t>Երկաթ պարունակող համակցություն 100մգ    B03A</t>
  </si>
  <si>
    <t>Ցեֆտազիդիմ 1գ  J01DD02</t>
  </si>
  <si>
    <t>Մետրոնիդազոլ  500մգ    J01XD01</t>
  </si>
  <si>
    <t>Կետոպրոֆեն 150մգ        M01AE03</t>
  </si>
  <si>
    <t>Սալբուտամոլի սուլֆատ  100մկգ/մլ   R03AC02</t>
  </si>
  <si>
    <t>Խոլեկալցիֆերոլ 15000ՄՄ/մլ   10մլ       A11CC</t>
  </si>
  <si>
    <t>Ցեֆուրoքսիմ    750մգ   J01DC02</t>
  </si>
  <si>
    <t>Լևոդոպա + կարբիդոպա 250մգ+25մգ     N04BA02</t>
  </si>
  <si>
    <t>Ցեֆոտաքսիմ  նատրիում 1գ  J01DD01</t>
  </si>
  <si>
    <t>Լոպերամիդ 2մգ   A07DA03</t>
  </si>
  <si>
    <t>Ամօքսիցիլին+քլավուլանաթթու(500մգ+125մգ)    J01CR02</t>
  </si>
  <si>
    <t>Վալպրոաթթու 300մգ        N03AG01</t>
  </si>
  <si>
    <t>Տետրակայինի հիդրոքլորիդ 0,5% ակնակաթիլներ  S01HA03</t>
  </si>
  <si>
    <t>Ատենոլոլ 50մգ  C07AB03</t>
  </si>
  <si>
    <t>Ամիոդարոնի հիդրոքլորիդ 200մգ  C01BD01</t>
  </si>
  <si>
    <t>Մեթոտրեքսատ 2.5մգ    L01BA01</t>
  </si>
  <si>
    <t>Ալբենդազոլ 400մգ       P02CA03</t>
  </si>
  <si>
    <t>Դօքսիցիկլին  100մգ   J01AA02</t>
  </si>
  <si>
    <t>Միկոնազոլ նրբաքսուք  2%      D01AC02</t>
  </si>
  <si>
    <t>Ներքին ընդունման ջրավերականգնիչ աղեր   A07CA</t>
  </si>
  <si>
    <t>Ազիթրոմիցին 250մգ J01FA10</t>
  </si>
  <si>
    <t>Կալցիումի գլյուկոնատ 10% 10մլ      D11AX03</t>
  </si>
  <si>
    <t>սրվակ</t>
  </si>
  <si>
    <t>Դիկլոֆենակ   25մգ/մլ       M01AB05</t>
  </si>
  <si>
    <t>Դիգօքսին 250մկգ  C01AA05</t>
  </si>
  <si>
    <t>Ամօքսիցիլին+քլավուլանաթթու  312մգ/5մլ       J01CR02</t>
  </si>
  <si>
    <t>Ամլոդիպինի բեզիլատ  5մգ   C08CA01</t>
  </si>
  <si>
    <t>Գլուկոզ 40% 5մլ        V06DC01</t>
  </si>
  <si>
    <t>Ատենոլոլ 100մգ         C07AB03</t>
  </si>
  <si>
    <t>Ամօքսիցիլինի տրիհիդրատ    250մգ       J01CA04</t>
  </si>
  <si>
    <t>Դեքսամեթազոն  4մգ/մլ      H02AB02</t>
  </si>
  <si>
    <t>Պերմեթրին 5%        P03AC04</t>
  </si>
  <si>
    <t>Մոքսիֆլոքսացին 400մգ</t>
  </si>
  <si>
    <t>Կլոպիդոգրել  75մգ              B01AC04</t>
  </si>
  <si>
    <t>Էնալապրիլի մալեատ  5մգ   C09AA02</t>
  </si>
  <si>
    <r>
      <t>Կարվեդիլոլ</t>
    </r>
    <r>
      <rPr>
        <sz val="9"/>
        <color indexed="8"/>
        <rFont val="Arial LatArm"/>
        <family val="2"/>
      </rPr>
      <t xml:space="preserve"> 25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C07AG02</t>
    </r>
  </si>
  <si>
    <r>
      <t>Լակտուլոզ</t>
    </r>
    <r>
      <rPr>
        <sz val="9"/>
        <color indexed="8"/>
        <rFont val="Arial LatArm"/>
        <family val="2"/>
      </rPr>
      <t xml:space="preserve"> 3.35գ/5մլ   100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A06AD11</t>
    </r>
  </si>
  <si>
    <t>Ֆամոտիդին 20մգ        A02BA04</t>
  </si>
  <si>
    <t>Երկաթ պարունակող համակցություն  50մգ/5մլ    B03A</t>
  </si>
  <si>
    <t>Երկաթ պարունակող համակցություն  50մգ/մլ    B03A</t>
  </si>
  <si>
    <r>
      <t>Թիամինի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  <r>
      <rPr>
        <sz val="9"/>
        <color indexed="8"/>
        <rFont val="Arial LatArm"/>
        <family val="2"/>
      </rPr>
      <t xml:space="preserve"> 50մգ/մլ      A11DA01</t>
    </r>
  </si>
  <si>
    <r>
      <t>Ակտիվացված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ածուխ</t>
    </r>
    <r>
      <rPr>
        <sz val="9"/>
        <color indexed="8"/>
        <rFont val="Arial LatArm"/>
        <family val="2"/>
      </rPr>
      <t xml:space="preserve">       A07BA01</t>
    </r>
  </si>
  <si>
    <r>
      <t>Իբուպրոֆեն</t>
    </r>
    <r>
      <rPr>
        <sz val="9"/>
        <color indexed="8"/>
        <rFont val="Arial LatArm"/>
        <family val="2"/>
      </rPr>
      <t xml:space="preserve"> 20մգ/մլ      M01AE01</t>
    </r>
  </si>
  <si>
    <r>
      <t>Բիսոպրոլոլի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ֆումարատ</t>
    </r>
    <r>
      <rPr>
        <sz val="9"/>
        <color indexed="8"/>
        <rFont val="Arial LatArm"/>
        <family val="2"/>
      </rPr>
      <t xml:space="preserve"> 5մգ       C07AB07</t>
    </r>
  </si>
  <si>
    <r>
      <rPr>
        <sz val="9"/>
        <color indexed="8"/>
        <rFont val="Sylfaen"/>
        <family val="1"/>
        <charset val="204"/>
      </rPr>
      <t>Մետոպրոլոլի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տարտրատ</t>
    </r>
    <r>
      <rPr>
        <sz val="9"/>
        <color indexed="8"/>
        <rFont val="Arial LatArm"/>
        <family val="2"/>
      </rPr>
      <t>100մգ  C07AB02</t>
    </r>
  </si>
  <si>
    <r>
      <rPr>
        <sz val="9"/>
        <color indexed="8"/>
        <rFont val="Sylfaen"/>
        <family val="1"/>
        <charset val="204"/>
      </rPr>
      <t>Հիդրոկորտիզոն</t>
    </r>
    <r>
      <rPr>
        <sz val="9"/>
        <color indexed="8"/>
        <rFont val="Arial LatArm"/>
        <family val="2"/>
      </rPr>
      <t xml:space="preserve"> 1%    D07AA02</t>
    </r>
  </si>
  <si>
    <r>
      <t>Նատրիումի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  <r>
      <rPr>
        <sz val="9"/>
        <color indexed="8"/>
        <rFont val="Arial LatArm"/>
        <family val="2"/>
      </rPr>
      <t xml:space="preserve"> 0.9%  5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 B05CB01</t>
    </r>
  </si>
  <si>
    <r>
      <t>Գենտամիցինի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սուլֆատ</t>
    </r>
    <r>
      <rPr>
        <sz val="9"/>
        <color indexed="8"/>
        <rFont val="Arial LatArm"/>
        <family val="2"/>
      </rPr>
      <t xml:space="preserve"> 3% </t>
    </r>
    <r>
      <rPr>
        <sz val="9"/>
        <color indexed="8"/>
        <rFont val="Sylfaen"/>
        <family val="1"/>
        <charset val="204"/>
      </rPr>
      <t>ակնակաթիլներ</t>
    </r>
    <r>
      <rPr>
        <sz val="9"/>
        <color indexed="8"/>
        <rFont val="Arial LatArm"/>
        <family val="2"/>
      </rPr>
      <t xml:space="preserve">        H03AA01</t>
    </r>
  </si>
  <si>
    <r>
      <t>Մագնեզիումի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սուլֆատ</t>
    </r>
    <r>
      <rPr>
        <sz val="9"/>
        <color indexed="8"/>
        <rFont val="Arial LatArm"/>
        <family val="2"/>
      </rPr>
      <t xml:space="preserve"> 25%      B05XA05</t>
    </r>
  </si>
  <si>
    <r>
      <t>Դիկլոֆենակ</t>
    </r>
    <r>
      <rPr>
        <sz val="9"/>
        <color indexed="8"/>
        <rFont val="Arial LatArm"/>
        <family val="2"/>
      </rPr>
      <t xml:space="preserve"> 50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M01AB05</t>
    </r>
  </si>
  <si>
    <r>
      <rPr>
        <sz val="9"/>
        <color indexed="8"/>
        <rFont val="Sylfaen"/>
        <family val="1"/>
        <charset val="204"/>
      </rPr>
      <t>Լևոթիրօքսին</t>
    </r>
    <r>
      <rPr>
        <sz val="9"/>
        <color indexed="8"/>
        <rFont val="Arial LatArm"/>
        <family val="2"/>
      </rPr>
      <t xml:space="preserve">   50մկգ       H03AA02</t>
    </r>
  </si>
  <si>
    <r>
      <rPr>
        <sz val="9"/>
        <color indexed="8"/>
        <rFont val="Sylfaen"/>
        <family val="1"/>
        <charset val="204"/>
      </rPr>
      <t>Դրոտավերինի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 xml:space="preserve">հիդրոքլորիդ </t>
    </r>
    <r>
      <rPr>
        <sz val="9"/>
        <color indexed="8"/>
        <rFont val="Arial LatArm"/>
        <family val="2"/>
      </rPr>
      <t>40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A03AD02</t>
    </r>
  </si>
  <si>
    <r>
      <t>Իպրատրոպիումի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բրոմիդ</t>
    </r>
  </si>
  <si>
    <r>
      <t>Ամօքսիցիլին</t>
    </r>
    <r>
      <rPr>
        <sz val="9"/>
        <color indexed="8"/>
        <rFont val="Arial LatArm"/>
        <family val="2"/>
      </rPr>
      <t>+</t>
    </r>
    <r>
      <rPr>
        <sz val="9"/>
        <color indexed="8"/>
        <rFont val="Sylfaen"/>
        <family val="1"/>
        <charset val="204"/>
      </rPr>
      <t>քլավուլանաթթու</t>
    </r>
    <r>
      <rPr>
        <sz val="9"/>
        <color indexed="8"/>
        <rFont val="Arial LatArm"/>
        <family val="2"/>
      </rPr>
      <t>,  125մգ + 31.25մգ/5մլ    J01CR03</t>
    </r>
  </si>
  <si>
    <r>
      <t>Օմեպրազոլ</t>
    </r>
    <r>
      <rPr>
        <sz val="9"/>
        <color indexed="8"/>
        <rFont val="Arial LatArm"/>
        <family val="2"/>
      </rPr>
      <t xml:space="preserve"> 20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A02BC01</t>
    </r>
  </si>
  <si>
    <r>
      <t>Բենզիլ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բենզոատ</t>
    </r>
    <r>
      <rPr>
        <sz val="9"/>
        <color indexed="8"/>
        <rFont val="Arial LatArm"/>
        <family val="2"/>
      </rPr>
      <t xml:space="preserve">   20%      P03AX01</t>
    </r>
  </si>
  <si>
    <t>Ազիթրոմիցին 200մգ/5մլ  S01AA26</t>
  </si>
  <si>
    <t>Ամինոֆիլին 24մգ/մլ  R03DA05</t>
  </si>
  <si>
    <r>
      <t>Դիկլոֆենակ</t>
    </r>
    <r>
      <rPr>
        <sz val="9"/>
        <color indexed="8"/>
        <rFont val="Arial LatArm"/>
        <family val="2"/>
      </rPr>
      <t xml:space="preserve">  100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    M01AB06</t>
    </r>
  </si>
  <si>
    <r>
      <rPr>
        <sz val="9"/>
        <color indexed="8"/>
        <rFont val="Sylfaen"/>
        <family val="1"/>
        <charset val="204"/>
      </rPr>
      <t>Գլիցերիլ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եռնիտրատ</t>
    </r>
    <r>
      <rPr>
        <sz val="9"/>
        <color indexed="8"/>
        <rFont val="Arial LatArm"/>
        <family val="2"/>
      </rPr>
      <t xml:space="preserve">  0,5մգ   C01DA02</t>
    </r>
  </si>
  <si>
    <r>
      <t>Պրեդնիզոլոն</t>
    </r>
    <r>
      <rPr>
        <sz val="9"/>
        <color indexed="8"/>
        <rFont val="Arial LatArm"/>
        <family val="2"/>
      </rPr>
      <t xml:space="preserve">  5մգ   H02AB06</t>
    </r>
  </si>
  <si>
    <r>
      <t>Սուլֆամեթօքսազոլ</t>
    </r>
    <r>
      <rPr>
        <sz val="9"/>
        <color indexed="8"/>
        <rFont val="Arial LatArm"/>
        <family val="2"/>
      </rPr>
      <t>+</t>
    </r>
    <r>
      <rPr>
        <sz val="9"/>
        <color indexed="8"/>
        <rFont val="Sylfaen"/>
        <family val="1"/>
        <charset val="204"/>
      </rPr>
      <t>տրիմեթոպրիմ</t>
    </r>
    <r>
      <rPr>
        <sz val="9"/>
        <color indexed="8"/>
        <rFont val="Arial LatArm"/>
        <family val="2"/>
      </rPr>
      <t xml:space="preserve"> 200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+ 40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 5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J01EE02</t>
    </r>
  </si>
  <si>
    <r>
      <t>Թիմոլոլի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մալեատ</t>
    </r>
    <r>
      <rPr>
        <sz val="9"/>
        <color indexed="8"/>
        <rFont val="Arial LatArm"/>
        <family val="2"/>
      </rPr>
      <t xml:space="preserve"> 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ակնակաթիլներ</t>
    </r>
    <r>
      <rPr>
        <sz val="9"/>
        <color indexed="8"/>
        <rFont val="Arial LatArm"/>
        <family val="2"/>
      </rPr>
      <t xml:space="preserve">  S1ED01</t>
    </r>
  </si>
  <si>
    <r>
      <t>Դիկլոֆենակ</t>
    </r>
    <r>
      <rPr>
        <sz val="9"/>
        <color indexed="8"/>
        <rFont val="Arial LatArm"/>
        <family val="2"/>
      </rPr>
      <t xml:space="preserve"> 5%        M02AA15</t>
    </r>
  </si>
  <si>
    <r>
      <t>Տետրացիկլին</t>
    </r>
    <r>
      <rPr>
        <sz val="9"/>
        <color indexed="8"/>
        <rFont val="Arial LatArm"/>
        <family val="2"/>
      </rPr>
      <t xml:space="preserve">  1%  </t>
    </r>
    <r>
      <rPr>
        <sz val="9"/>
        <color indexed="8"/>
        <rFont val="Sylfaen"/>
        <family val="1"/>
        <charset val="204"/>
      </rPr>
      <t xml:space="preserve">ակնաքսուք </t>
    </r>
    <r>
      <rPr>
        <sz val="9"/>
        <color indexed="8"/>
        <rFont val="Arial LatArm"/>
        <family val="2"/>
      </rPr>
      <t>S01AA09</t>
    </r>
  </si>
  <si>
    <r>
      <rPr>
        <sz val="9"/>
        <color indexed="8"/>
        <rFont val="Sylfaen"/>
        <family val="1"/>
        <charset val="204"/>
      </rPr>
      <t>Ցեֆալեքսինի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մոնոհիդրատ</t>
    </r>
    <r>
      <rPr>
        <sz val="9"/>
        <color indexed="8"/>
        <rFont val="Arial LatArm"/>
        <family val="2"/>
      </rPr>
      <t xml:space="preserve"> 500մգ            J01DB01</t>
    </r>
  </si>
  <si>
    <r>
      <t>Կարվեդիլոլ</t>
    </r>
    <r>
      <rPr>
        <sz val="9"/>
        <color indexed="8"/>
        <rFont val="Arial LatArm"/>
        <family val="2"/>
      </rPr>
      <t xml:space="preserve"> 12.5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C07AG02</t>
    </r>
  </si>
  <si>
    <r>
      <rPr>
        <sz val="9"/>
        <color indexed="8"/>
        <rFont val="Sylfaen"/>
        <family val="1"/>
        <charset val="204"/>
      </rPr>
      <t>Ֆլուկոնազոլ</t>
    </r>
    <r>
      <rPr>
        <sz val="9"/>
        <color indexed="8"/>
        <rFont val="Arial LatArm"/>
        <family val="2"/>
      </rPr>
      <t xml:space="preserve"> 50մգ   J02AC01</t>
    </r>
  </si>
  <si>
    <r>
      <t>Նիստատին</t>
    </r>
    <r>
      <rPr>
        <sz val="9"/>
        <color indexed="8"/>
        <rFont val="Arial LatArm"/>
        <family val="2"/>
      </rPr>
      <t xml:space="preserve">   500 000 </t>
    </r>
    <r>
      <rPr>
        <sz val="9"/>
        <color indexed="8"/>
        <rFont val="Sylfaen"/>
        <family val="1"/>
        <charset val="204"/>
      </rPr>
      <t>ԱՄ</t>
    </r>
    <r>
      <rPr>
        <sz val="9"/>
        <color indexed="8"/>
        <rFont val="Arial LatArm"/>
        <family val="2"/>
      </rPr>
      <t>/</t>
    </r>
    <r>
      <rPr>
        <sz val="9"/>
        <color indexed="8"/>
        <rFont val="Sylfaen"/>
        <family val="1"/>
        <charset val="204"/>
      </rPr>
      <t>ՄՄ</t>
    </r>
    <r>
      <rPr>
        <sz val="9"/>
        <color indexed="8"/>
        <rFont val="Arial LatArm"/>
        <family val="2"/>
      </rPr>
      <t xml:space="preserve">     A07AA02</t>
    </r>
  </si>
  <si>
    <r>
      <t>Պարացետամոլ</t>
    </r>
    <r>
      <rPr>
        <sz val="9"/>
        <color indexed="8"/>
        <rFont val="Arial LatArm"/>
        <family val="2"/>
      </rPr>
      <t xml:space="preserve"> 100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  N02BE01</t>
    </r>
  </si>
  <si>
    <r>
      <rPr>
        <sz val="9"/>
        <color indexed="8"/>
        <rFont val="Sylfaen"/>
        <family val="1"/>
        <charset val="204"/>
      </rPr>
      <t>Սպիրոնոլակտոն</t>
    </r>
    <r>
      <rPr>
        <sz val="9"/>
        <color indexed="8"/>
        <rFont val="Arial LatArm"/>
        <family val="2"/>
      </rPr>
      <t xml:space="preserve"> 25մգ      C03DA01</t>
    </r>
  </si>
  <si>
    <r>
      <rPr>
        <sz val="9"/>
        <color indexed="8"/>
        <rFont val="Sylfaen"/>
        <family val="1"/>
        <charset val="204"/>
      </rPr>
      <t>Դրոտավերինի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2% </t>
    </r>
    <r>
      <rPr>
        <sz val="9"/>
        <color indexed="8"/>
        <rFont val="Sylfaen"/>
        <family val="1"/>
        <charset val="204"/>
      </rPr>
      <t>լ</t>
    </r>
    <r>
      <rPr>
        <sz val="9"/>
        <color indexed="8"/>
        <rFont val="Arial LatArm"/>
        <family val="2"/>
      </rPr>
      <t>-</t>
    </r>
    <r>
      <rPr>
        <sz val="9"/>
        <color indexed="8"/>
        <rFont val="Sylfaen"/>
        <family val="1"/>
        <charset val="204"/>
      </rPr>
      <t>թ</t>
    </r>
    <r>
      <rPr>
        <sz val="9"/>
        <color indexed="8"/>
        <rFont val="Arial LatArm"/>
        <family val="2"/>
      </rPr>
      <t xml:space="preserve">      A03AD02</t>
    </r>
  </si>
  <si>
    <r>
      <t>Ֆուրոսեմիդ</t>
    </r>
    <r>
      <rPr>
        <sz val="9"/>
        <color indexed="8"/>
        <rFont val="Arial LatArm"/>
        <family val="2"/>
      </rPr>
      <t xml:space="preserve"> 1% </t>
    </r>
    <r>
      <rPr>
        <sz val="9"/>
        <color indexed="8"/>
        <rFont val="Sylfaen"/>
        <family val="1"/>
        <charset val="204"/>
      </rPr>
      <t>լուծույթ</t>
    </r>
    <r>
      <rPr>
        <sz val="9"/>
        <color indexed="8"/>
        <rFont val="Arial LatArm"/>
        <family val="2"/>
      </rPr>
      <t xml:space="preserve">   C03CA01</t>
    </r>
  </si>
  <si>
    <t>Ալֆա Ֆարմ</t>
  </si>
  <si>
    <t>Արժեք</t>
  </si>
  <si>
    <t>ԱԱՀ</t>
  </si>
  <si>
    <t>Ընդհանուր գին</t>
  </si>
  <si>
    <t>Նատալի Ֆարմ</t>
  </si>
  <si>
    <t>Զբաղեցրած տեղ</t>
  </si>
  <si>
    <t>N/N</t>
  </si>
  <si>
    <t>Անվանում</t>
  </si>
  <si>
    <t>Չ/Մ</t>
  </si>
  <si>
    <t>Քանակ</t>
  </si>
  <si>
    <t>Հավելված 1, Ծածկագիր &lt;&lt;ՇՄԿԽՊ- ԳՀԱՊՁԲ-20/4-1&gt;&gt;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</si>
</sst>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Arial AM"/>
      <family val="2"/>
    </font>
    <font>
      <sz val="10"/>
      <color rgb="FF000000"/>
      <name val="Arial LatArm"/>
      <family val="2"/>
    </font>
    <font>
      <sz val="8"/>
      <color rgb="FF000000"/>
      <name val="Arial AM"/>
      <family val="2"/>
    </font>
    <font>
      <sz val="10"/>
      <name val="Arial LatArm"/>
      <family val="2"/>
    </font>
    <font>
      <sz val="9"/>
      <color rgb="FF000000"/>
      <name val="Sylfaen"/>
      <family val="1"/>
      <charset val="204"/>
    </font>
    <font>
      <sz val="9"/>
      <color indexed="8"/>
      <name val="Arial LatArm"/>
      <family val="2"/>
    </font>
    <font>
      <sz val="9"/>
      <color indexed="8"/>
      <name val="Sylfaen"/>
      <family val="1"/>
      <charset val="204"/>
    </font>
    <font>
      <sz val="9"/>
      <color rgb="FF000000"/>
      <name val="Arial LatArm"/>
      <family val="2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2" fontId="0" fillId="0" borderId="2" xfId="0" applyNumberFormat="1" applyBorder="1"/>
    <xf numFmtId="1" fontId="0" fillId="0" borderId="2" xfId="0" applyNumberFormat="1" applyBorder="1"/>
    <xf numFmtId="1" fontId="0" fillId="0" borderId="2" xfId="0" applyNumberFormat="1" applyBorder="1" applyAlignment="1">
      <alignment horizontal="center"/>
    </xf>
    <xf numFmtId="0" fontId="0" fillId="2" borderId="2" xfId="0" applyFill="1" applyBorder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abSelected="1" workbookViewId="0">
      <selection sqref="A1:M2"/>
    </sheetView>
  </sheetViews>
  <sheetFormatPr defaultRowHeight="15" x14ac:dyDescent="0.25"/>
  <cols>
    <col min="1" max="1" width="3.5703125" customWidth="1"/>
    <col min="2" max="2" width="0" hidden="1" customWidth="1"/>
    <col min="3" max="3" width="33.5703125" customWidth="1"/>
    <col min="6" max="6" width="11.85546875" customWidth="1"/>
    <col min="7" max="7" width="13.28515625" customWidth="1"/>
    <col min="8" max="8" width="13" customWidth="1"/>
    <col min="9" max="9" width="10.42578125" customWidth="1"/>
    <col min="11" max="11" width="9.140625" customWidth="1"/>
    <col min="12" max="12" width="7.85546875" style="7" customWidth="1"/>
    <col min="13" max="13" width="7.7109375" style="7" customWidth="1"/>
  </cols>
  <sheetData>
    <row r="1" spans="1:13" x14ac:dyDescent="0.25">
      <c r="A1" s="13" t="s">
        <v>104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23" t="s">
        <v>100</v>
      </c>
      <c r="B3" s="8"/>
      <c r="C3" s="23" t="s">
        <v>101</v>
      </c>
      <c r="D3" s="23" t="s">
        <v>102</v>
      </c>
      <c r="E3" s="23" t="s">
        <v>103</v>
      </c>
      <c r="F3" s="19" t="s">
        <v>94</v>
      </c>
      <c r="G3" s="19"/>
      <c r="H3" s="19"/>
      <c r="I3" s="19" t="s">
        <v>98</v>
      </c>
      <c r="J3" s="19"/>
      <c r="K3" s="19"/>
      <c r="L3" s="19" t="s">
        <v>99</v>
      </c>
      <c r="M3" s="19"/>
    </row>
    <row r="4" spans="1:13" x14ac:dyDescent="0.25">
      <c r="A4" s="24"/>
      <c r="B4" s="8"/>
      <c r="C4" s="24"/>
      <c r="D4" s="24"/>
      <c r="E4" s="24"/>
      <c r="F4" s="20" t="s">
        <v>95</v>
      </c>
      <c r="G4" s="20" t="s">
        <v>96</v>
      </c>
      <c r="H4" s="20" t="s">
        <v>97</v>
      </c>
      <c r="I4" s="20" t="s">
        <v>95</v>
      </c>
      <c r="J4" s="20" t="s">
        <v>96</v>
      </c>
      <c r="K4" s="20" t="s">
        <v>97</v>
      </c>
      <c r="L4" s="21" t="s">
        <v>94</v>
      </c>
      <c r="M4" s="22" t="s">
        <v>98</v>
      </c>
    </row>
    <row r="5" spans="1:13" ht="24.95" customHeight="1" x14ac:dyDescent="0.25">
      <c r="A5" s="1">
        <v>1</v>
      </c>
      <c r="B5" s="2">
        <v>33621110</v>
      </c>
      <c r="C5" s="14" t="s">
        <v>0</v>
      </c>
      <c r="D5" s="3" t="s">
        <v>1</v>
      </c>
      <c r="E5" s="4">
        <v>3000</v>
      </c>
      <c r="F5" s="8">
        <v>78250</v>
      </c>
      <c r="G5" s="8">
        <f>F5*20/100</f>
        <v>15650</v>
      </c>
      <c r="H5" s="9">
        <f>F5+G5</f>
        <v>93900</v>
      </c>
      <c r="I5" s="8">
        <v>77000</v>
      </c>
      <c r="J5" s="8">
        <f>I5*20/100</f>
        <v>15400</v>
      </c>
      <c r="K5" s="10">
        <f>I5+J5</f>
        <v>92400</v>
      </c>
      <c r="L5" s="11">
        <v>2</v>
      </c>
      <c r="M5" s="11">
        <v>1</v>
      </c>
    </row>
    <row r="6" spans="1:13" ht="24.95" customHeight="1" x14ac:dyDescent="0.25">
      <c r="A6" s="1">
        <v>2</v>
      </c>
      <c r="B6" s="2">
        <v>33631290</v>
      </c>
      <c r="C6" s="14" t="s">
        <v>2</v>
      </c>
      <c r="D6" s="3" t="s">
        <v>1</v>
      </c>
      <c r="E6" s="4">
        <v>2500</v>
      </c>
      <c r="F6" s="8">
        <v>13250</v>
      </c>
      <c r="G6" s="8">
        <f t="shared" ref="G6:G69" si="0">F6*20/100</f>
        <v>2650</v>
      </c>
      <c r="H6" s="9">
        <f t="shared" ref="H6:H69" si="1">F6+G6</f>
        <v>15900</v>
      </c>
      <c r="I6" s="8">
        <v>12395.833000000001</v>
      </c>
      <c r="J6" s="8">
        <f t="shared" ref="J6:J69" si="2">I6*20/100</f>
        <v>2479.1666</v>
      </c>
      <c r="K6" s="10">
        <f t="shared" ref="K6:K69" si="3">I6+J6</f>
        <v>14874.999600000001</v>
      </c>
      <c r="L6" s="11">
        <v>2</v>
      </c>
      <c r="M6" s="11">
        <v>1</v>
      </c>
    </row>
    <row r="7" spans="1:13" ht="24.95" customHeight="1" x14ac:dyDescent="0.25">
      <c r="A7" s="1">
        <v>3</v>
      </c>
      <c r="B7" s="2">
        <v>33651126</v>
      </c>
      <c r="C7" s="14" t="s">
        <v>3</v>
      </c>
      <c r="D7" s="3" t="s">
        <v>4</v>
      </c>
      <c r="E7" s="4">
        <v>50</v>
      </c>
      <c r="F7" s="8">
        <v>2541.67</v>
      </c>
      <c r="G7" s="8">
        <f t="shared" si="0"/>
        <v>508.334</v>
      </c>
      <c r="H7" s="9">
        <f t="shared" si="1"/>
        <v>3050.0039999999999</v>
      </c>
      <c r="I7" s="8">
        <v>2537.5</v>
      </c>
      <c r="J7" s="8">
        <f t="shared" si="2"/>
        <v>507.5</v>
      </c>
      <c r="K7" s="10">
        <f t="shared" si="3"/>
        <v>3045</v>
      </c>
      <c r="L7" s="11">
        <v>2</v>
      </c>
      <c r="M7" s="11">
        <v>1</v>
      </c>
    </row>
    <row r="8" spans="1:13" ht="24.95" customHeight="1" x14ac:dyDescent="0.25">
      <c r="A8" s="1">
        <v>4</v>
      </c>
      <c r="B8" s="2">
        <v>33651134</v>
      </c>
      <c r="C8" s="14" t="s">
        <v>5</v>
      </c>
      <c r="D8" s="3" t="s">
        <v>1</v>
      </c>
      <c r="E8" s="4">
        <v>800</v>
      </c>
      <c r="F8" s="8">
        <v>23200</v>
      </c>
      <c r="G8" s="8">
        <f t="shared" si="0"/>
        <v>4640</v>
      </c>
      <c r="H8" s="9">
        <f t="shared" si="1"/>
        <v>27840</v>
      </c>
      <c r="I8" s="8">
        <v>23066.667000000001</v>
      </c>
      <c r="J8" s="8">
        <f t="shared" si="2"/>
        <v>4613.3334000000004</v>
      </c>
      <c r="K8" s="10">
        <f t="shared" si="3"/>
        <v>27680.000400000001</v>
      </c>
      <c r="L8" s="11">
        <v>2</v>
      </c>
      <c r="M8" s="11">
        <v>1</v>
      </c>
    </row>
    <row r="9" spans="1:13" ht="24.95" customHeight="1" x14ac:dyDescent="0.25">
      <c r="A9" s="1">
        <v>5</v>
      </c>
      <c r="B9" s="2">
        <v>33651111</v>
      </c>
      <c r="C9" s="14" t="s">
        <v>6</v>
      </c>
      <c r="D9" s="3" t="s">
        <v>7</v>
      </c>
      <c r="E9" s="4">
        <v>800</v>
      </c>
      <c r="F9" s="8">
        <v>558666.67000000004</v>
      </c>
      <c r="G9" s="8">
        <f t="shared" si="0"/>
        <v>111733.334</v>
      </c>
      <c r="H9" s="9">
        <f t="shared" si="1"/>
        <v>670400.00400000007</v>
      </c>
      <c r="I9" s="8">
        <v>546666.66700000002</v>
      </c>
      <c r="J9" s="8">
        <f t="shared" si="2"/>
        <v>109333.3334</v>
      </c>
      <c r="K9" s="10">
        <f t="shared" si="3"/>
        <v>656000.00040000002</v>
      </c>
      <c r="L9" s="11">
        <v>2</v>
      </c>
      <c r="M9" s="11">
        <v>1</v>
      </c>
    </row>
    <row r="10" spans="1:13" ht="24.95" customHeight="1" x14ac:dyDescent="0.25">
      <c r="A10" s="1">
        <v>6</v>
      </c>
      <c r="B10" s="2">
        <v>33621600</v>
      </c>
      <c r="C10" s="14" t="s">
        <v>8</v>
      </c>
      <c r="D10" s="3" t="s">
        <v>1</v>
      </c>
      <c r="E10" s="4">
        <v>4000</v>
      </c>
      <c r="F10" s="8">
        <v>132666.67000000001</v>
      </c>
      <c r="G10" s="8">
        <f t="shared" si="0"/>
        <v>26533.334000000003</v>
      </c>
      <c r="H10" s="9">
        <f t="shared" si="1"/>
        <v>159200.00400000002</v>
      </c>
      <c r="I10" s="8">
        <v>130000</v>
      </c>
      <c r="J10" s="8">
        <f t="shared" si="2"/>
        <v>26000</v>
      </c>
      <c r="K10" s="10">
        <f t="shared" si="3"/>
        <v>156000</v>
      </c>
      <c r="L10" s="11">
        <v>2</v>
      </c>
      <c r="M10" s="11">
        <v>1</v>
      </c>
    </row>
    <row r="11" spans="1:13" ht="24.95" customHeight="1" x14ac:dyDescent="0.25">
      <c r="A11" s="1">
        <v>7</v>
      </c>
      <c r="B11" s="2">
        <v>33661153</v>
      </c>
      <c r="C11" s="14" t="s">
        <v>9</v>
      </c>
      <c r="D11" s="3" t="s">
        <v>4</v>
      </c>
      <c r="E11" s="4">
        <v>100</v>
      </c>
      <c r="F11" s="8">
        <v>43583.33</v>
      </c>
      <c r="G11" s="8">
        <f t="shared" si="0"/>
        <v>8716.6660000000011</v>
      </c>
      <c r="H11" s="9">
        <f t="shared" si="1"/>
        <v>52299.995999999999</v>
      </c>
      <c r="I11" s="8">
        <v>43333.332999999999</v>
      </c>
      <c r="J11" s="8">
        <f t="shared" si="2"/>
        <v>8666.6665999999987</v>
      </c>
      <c r="K11" s="10">
        <f t="shared" si="3"/>
        <v>51999.999599999996</v>
      </c>
      <c r="L11" s="11">
        <v>2</v>
      </c>
      <c r="M11" s="11">
        <v>1</v>
      </c>
    </row>
    <row r="12" spans="1:13" ht="24.95" customHeight="1" x14ac:dyDescent="0.25">
      <c r="A12" s="1">
        <v>8</v>
      </c>
      <c r="B12" s="2">
        <v>33691123</v>
      </c>
      <c r="C12" s="14" t="s">
        <v>10</v>
      </c>
      <c r="D12" s="3" t="s">
        <v>1</v>
      </c>
      <c r="E12" s="4">
        <v>350</v>
      </c>
      <c r="F12" s="8">
        <v>109083.33</v>
      </c>
      <c r="G12" s="8">
        <f t="shared" si="0"/>
        <v>21816.666000000001</v>
      </c>
      <c r="H12" s="9">
        <f t="shared" si="1"/>
        <v>130899.996</v>
      </c>
      <c r="I12" s="8">
        <v>116666.667</v>
      </c>
      <c r="J12" s="8">
        <f t="shared" si="2"/>
        <v>23333.3334</v>
      </c>
      <c r="K12" s="10">
        <f t="shared" si="3"/>
        <v>140000.00039999999</v>
      </c>
      <c r="L12" s="11">
        <v>1</v>
      </c>
      <c r="M12" s="11">
        <v>2</v>
      </c>
    </row>
    <row r="13" spans="1:13" ht="24.95" customHeight="1" x14ac:dyDescent="0.25">
      <c r="A13" s="1">
        <v>9</v>
      </c>
      <c r="B13" s="2">
        <v>33651131</v>
      </c>
      <c r="C13" s="15" t="s">
        <v>11</v>
      </c>
      <c r="D13" s="3" t="s">
        <v>1</v>
      </c>
      <c r="E13" s="4">
        <v>1000</v>
      </c>
      <c r="F13" s="8">
        <v>9541.67</v>
      </c>
      <c r="G13" s="8">
        <f t="shared" si="0"/>
        <v>1908.3339999999998</v>
      </c>
      <c r="H13" s="9">
        <f t="shared" si="1"/>
        <v>11450.004000000001</v>
      </c>
      <c r="I13" s="8">
        <v>9500</v>
      </c>
      <c r="J13" s="8">
        <f t="shared" si="2"/>
        <v>1900</v>
      </c>
      <c r="K13" s="10">
        <f t="shared" si="3"/>
        <v>11400</v>
      </c>
      <c r="L13" s="11">
        <v>2</v>
      </c>
      <c r="M13" s="11">
        <v>1</v>
      </c>
    </row>
    <row r="14" spans="1:13" ht="24.95" customHeight="1" x14ac:dyDescent="0.25">
      <c r="A14" s="1">
        <v>10</v>
      </c>
      <c r="B14" s="2">
        <v>33631210</v>
      </c>
      <c r="C14" s="15" t="s">
        <v>12</v>
      </c>
      <c r="D14" s="3" t="s">
        <v>7</v>
      </c>
      <c r="E14" s="4">
        <v>200</v>
      </c>
      <c r="F14" s="8">
        <v>150500</v>
      </c>
      <c r="G14" s="8">
        <f t="shared" si="0"/>
        <v>30100</v>
      </c>
      <c r="H14" s="9">
        <f t="shared" si="1"/>
        <v>180600</v>
      </c>
      <c r="I14" s="8">
        <v>148500</v>
      </c>
      <c r="J14" s="8">
        <f t="shared" si="2"/>
        <v>29700</v>
      </c>
      <c r="K14" s="10">
        <f t="shared" si="3"/>
        <v>178200</v>
      </c>
      <c r="L14" s="11">
        <v>2</v>
      </c>
      <c r="M14" s="11">
        <v>1</v>
      </c>
    </row>
    <row r="15" spans="1:13" ht="24.95" customHeight="1" x14ac:dyDescent="0.25">
      <c r="A15" s="1">
        <v>11</v>
      </c>
      <c r="B15" s="2">
        <v>33661121</v>
      </c>
      <c r="C15" s="14" t="s">
        <v>13</v>
      </c>
      <c r="D15" s="3" t="s">
        <v>1</v>
      </c>
      <c r="E15" s="4">
        <v>30000</v>
      </c>
      <c r="F15" s="8">
        <v>630000</v>
      </c>
      <c r="G15" s="8">
        <f t="shared" si="0"/>
        <v>126000</v>
      </c>
      <c r="H15" s="9">
        <f t="shared" si="1"/>
        <v>756000</v>
      </c>
      <c r="I15" s="8">
        <v>1125000</v>
      </c>
      <c r="J15" s="8">
        <f t="shared" si="2"/>
        <v>225000</v>
      </c>
      <c r="K15" s="10">
        <f t="shared" si="3"/>
        <v>1350000</v>
      </c>
      <c r="L15" s="11">
        <v>1</v>
      </c>
      <c r="M15" s="11">
        <v>2</v>
      </c>
    </row>
    <row r="16" spans="1:13" ht="24.95" customHeight="1" x14ac:dyDescent="0.25">
      <c r="A16" s="1">
        <v>12</v>
      </c>
      <c r="B16" s="2">
        <v>33621760</v>
      </c>
      <c r="C16" s="14" t="s">
        <v>14</v>
      </c>
      <c r="D16" s="3" t="s">
        <v>1</v>
      </c>
      <c r="E16" s="4">
        <v>5000</v>
      </c>
      <c r="F16" s="8">
        <v>103958.33</v>
      </c>
      <c r="G16" s="8">
        <f t="shared" si="0"/>
        <v>20791.666000000001</v>
      </c>
      <c r="H16" s="9">
        <f t="shared" si="1"/>
        <v>124749.996</v>
      </c>
      <c r="I16" s="8">
        <v>104166.667</v>
      </c>
      <c r="J16" s="8">
        <f t="shared" si="2"/>
        <v>20833.3334</v>
      </c>
      <c r="K16" s="10">
        <f t="shared" si="3"/>
        <v>125000.0004</v>
      </c>
      <c r="L16" s="11">
        <v>1</v>
      </c>
      <c r="M16" s="11">
        <v>2</v>
      </c>
    </row>
    <row r="17" spans="1:13" ht="24.95" customHeight="1" x14ac:dyDescent="0.25">
      <c r="A17" s="1">
        <v>13</v>
      </c>
      <c r="B17" s="2">
        <v>33631410</v>
      </c>
      <c r="C17" s="14" t="s">
        <v>15</v>
      </c>
      <c r="D17" s="3" t="s">
        <v>1</v>
      </c>
      <c r="E17" s="4">
        <v>500</v>
      </c>
      <c r="F17" s="8">
        <v>8458.33</v>
      </c>
      <c r="G17" s="8">
        <f t="shared" si="0"/>
        <v>1691.6660000000002</v>
      </c>
      <c r="H17" s="9">
        <f t="shared" si="1"/>
        <v>10149.995999999999</v>
      </c>
      <c r="I17" s="8">
        <v>8333.3330000000005</v>
      </c>
      <c r="J17" s="8">
        <f t="shared" si="2"/>
        <v>1666.6666</v>
      </c>
      <c r="K17" s="10">
        <f t="shared" si="3"/>
        <v>9999.999600000001</v>
      </c>
      <c r="L17" s="11">
        <v>2</v>
      </c>
      <c r="M17" s="11">
        <v>1</v>
      </c>
    </row>
    <row r="18" spans="1:13" ht="24.95" customHeight="1" x14ac:dyDescent="0.25">
      <c r="A18" s="1">
        <v>14</v>
      </c>
      <c r="B18" s="2">
        <v>33651138</v>
      </c>
      <c r="C18" s="14" t="s">
        <v>16</v>
      </c>
      <c r="D18" s="3" t="s">
        <v>1</v>
      </c>
      <c r="E18" s="4">
        <v>400</v>
      </c>
      <c r="F18" s="8">
        <v>126566.67</v>
      </c>
      <c r="G18" s="8">
        <f t="shared" si="0"/>
        <v>25313.333999999999</v>
      </c>
      <c r="H18" s="9">
        <f t="shared" si="1"/>
        <v>151880.00399999999</v>
      </c>
      <c r="I18" s="8">
        <v>132000</v>
      </c>
      <c r="J18" s="8">
        <f t="shared" si="2"/>
        <v>26400</v>
      </c>
      <c r="K18" s="10">
        <f t="shared" si="3"/>
        <v>158400</v>
      </c>
      <c r="L18" s="11">
        <v>1</v>
      </c>
      <c r="M18" s="11">
        <v>2</v>
      </c>
    </row>
    <row r="19" spans="1:13" ht="24.95" customHeight="1" x14ac:dyDescent="0.25">
      <c r="A19" s="1">
        <v>15</v>
      </c>
      <c r="B19" s="2">
        <v>33621370</v>
      </c>
      <c r="C19" s="14" t="s">
        <v>17</v>
      </c>
      <c r="D19" s="3" t="s">
        <v>1</v>
      </c>
      <c r="E19" s="4">
        <v>4600</v>
      </c>
      <c r="F19" s="8">
        <v>0</v>
      </c>
      <c r="G19" s="8">
        <f t="shared" si="0"/>
        <v>0</v>
      </c>
      <c r="H19" s="9">
        <f t="shared" si="1"/>
        <v>0</v>
      </c>
      <c r="I19" s="8">
        <v>0</v>
      </c>
      <c r="J19" s="8">
        <f t="shared" si="2"/>
        <v>0</v>
      </c>
      <c r="K19" s="10">
        <f t="shared" si="3"/>
        <v>0</v>
      </c>
      <c r="L19" s="11"/>
      <c r="M19" s="11"/>
    </row>
    <row r="20" spans="1:13" ht="24.95" customHeight="1" x14ac:dyDescent="0.25">
      <c r="A20" s="1">
        <v>16</v>
      </c>
      <c r="B20" s="2">
        <v>33621720</v>
      </c>
      <c r="C20" s="14" t="s">
        <v>18</v>
      </c>
      <c r="D20" s="3" t="s">
        <v>1</v>
      </c>
      <c r="E20" s="4">
        <v>4500</v>
      </c>
      <c r="F20" s="8">
        <v>99500</v>
      </c>
      <c r="G20" s="8">
        <f t="shared" si="0"/>
        <v>19900</v>
      </c>
      <c r="H20" s="9">
        <f t="shared" si="1"/>
        <v>119400</v>
      </c>
      <c r="I20" s="8">
        <v>48750</v>
      </c>
      <c r="J20" s="8">
        <f t="shared" si="2"/>
        <v>9750</v>
      </c>
      <c r="K20" s="10">
        <f t="shared" si="3"/>
        <v>58500</v>
      </c>
      <c r="L20" s="11">
        <v>2</v>
      </c>
      <c r="M20" s="11">
        <v>1</v>
      </c>
    </row>
    <row r="21" spans="1:13" ht="24.95" customHeight="1" x14ac:dyDescent="0.25">
      <c r="A21" s="1">
        <v>17</v>
      </c>
      <c r="B21" s="2">
        <v>33621700</v>
      </c>
      <c r="C21" s="14" t="s">
        <v>19</v>
      </c>
      <c r="D21" s="3" t="s">
        <v>1</v>
      </c>
      <c r="E21" s="4">
        <v>7000</v>
      </c>
      <c r="F21" s="8">
        <v>100041.67</v>
      </c>
      <c r="G21" s="8">
        <f t="shared" si="0"/>
        <v>20008.333999999999</v>
      </c>
      <c r="H21" s="9">
        <f t="shared" si="1"/>
        <v>120050.004</v>
      </c>
      <c r="I21" s="8">
        <v>99166.667000000001</v>
      </c>
      <c r="J21" s="8">
        <f t="shared" si="2"/>
        <v>19833.3334</v>
      </c>
      <c r="K21" s="10">
        <f t="shared" si="3"/>
        <v>119000.0004</v>
      </c>
      <c r="L21" s="11">
        <v>2</v>
      </c>
      <c r="M21" s="11">
        <v>1</v>
      </c>
    </row>
    <row r="22" spans="1:13" ht="24.95" customHeight="1" x14ac:dyDescent="0.25">
      <c r="A22" s="1">
        <v>18</v>
      </c>
      <c r="B22" s="2">
        <v>33621110</v>
      </c>
      <c r="C22" s="14" t="s">
        <v>20</v>
      </c>
      <c r="D22" s="3" t="s">
        <v>1</v>
      </c>
      <c r="E22" s="4">
        <v>2000</v>
      </c>
      <c r="F22" s="8">
        <v>23933.33</v>
      </c>
      <c r="G22" s="8">
        <f t="shared" si="0"/>
        <v>4786.6660000000002</v>
      </c>
      <c r="H22" s="9">
        <f t="shared" si="1"/>
        <v>28719.996000000003</v>
      </c>
      <c r="I22" s="8">
        <v>23333.332999999999</v>
      </c>
      <c r="J22" s="8">
        <f t="shared" si="2"/>
        <v>4666.6665999999996</v>
      </c>
      <c r="K22" s="10">
        <f t="shared" si="3"/>
        <v>27999.999599999999</v>
      </c>
      <c r="L22" s="11">
        <v>2</v>
      </c>
      <c r="M22" s="11">
        <v>1</v>
      </c>
    </row>
    <row r="23" spans="1:13" ht="24.95" customHeight="1" x14ac:dyDescent="0.25">
      <c r="A23" s="1">
        <v>19</v>
      </c>
      <c r="B23" s="2">
        <v>33621210</v>
      </c>
      <c r="C23" s="14" t="s">
        <v>21</v>
      </c>
      <c r="D23" s="3" t="s">
        <v>1</v>
      </c>
      <c r="E23" s="4">
        <v>2500</v>
      </c>
      <c r="F23" s="8">
        <v>219652.78</v>
      </c>
      <c r="G23" s="8">
        <f t="shared" si="0"/>
        <v>43930.555999999997</v>
      </c>
      <c r="H23" s="9">
        <f t="shared" si="1"/>
        <v>263583.33600000001</v>
      </c>
      <c r="I23" s="8">
        <v>0</v>
      </c>
      <c r="J23" s="8">
        <f t="shared" si="2"/>
        <v>0</v>
      </c>
      <c r="K23" s="10">
        <f t="shared" si="3"/>
        <v>0</v>
      </c>
      <c r="L23" s="11">
        <v>1</v>
      </c>
      <c r="M23" s="11">
        <v>0</v>
      </c>
    </row>
    <row r="24" spans="1:13" ht="24.95" customHeight="1" x14ac:dyDescent="0.25">
      <c r="A24" s="1">
        <v>20</v>
      </c>
      <c r="B24" s="2">
        <v>33651124</v>
      </c>
      <c r="C24" s="14" t="s">
        <v>22</v>
      </c>
      <c r="D24" s="3" t="s">
        <v>4</v>
      </c>
      <c r="E24" s="4">
        <v>30</v>
      </c>
      <c r="F24" s="8">
        <v>0</v>
      </c>
      <c r="G24" s="8">
        <f t="shared" si="0"/>
        <v>0</v>
      </c>
      <c r="H24" s="9">
        <f t="shared" si="1"/>
        <v>0</v>
      </c>
      <c r="I24" s="8">
        <v>0</v>
      </c>
      <c r="J24" s="8">
        <f t="shared" si="2"/>
        <v>0</v>
      </c>
      <c r="K24" s="10">
        <f t="shared" si="3"/>
        <v>0</v>
      </c>
      <c r="L24" s="11"/>
      <c r="M24" s="11"/>
    </row>
    <row r="25" spans="1:13" ht="24.95" customHeight="1" x14ac:dyDescent="0.25">
      <c r="A25" s="1">
        <v>21</v>
      </c>
      <c r="B25" s="2">
        <v>33691112</v>
      </c>
      <c r="C25" s="14" t="s">
        <v>23</v>
      </c>
      <c r="D25" s="3" t="s">
        <v>1</v>
      </c>
      <c r="E25" s="4">
        <v>950</v>
      </c>
      <c r="F25" s="8">
        <v>35704.17</v>
      </c>
      <c r="G25" s="8">
        <f t="shared" si="0"/>
        <v>7140.8339999999989</v>
      </c>
      <c r="H25" s="9">
        <f t="shared" si="1"/>
        <v>42845.004000000001</v>
      </c>
      <c r="I25" s="8">
        <v>39583.332999999999</v>
      </c>
      <c r="J25" s="8">
        <f t="shared" si="2"/>
        <v>7916.6665999999996</v>
      </c>
      <c r="K25" s="10">
        <f t="shared" si="3"/>
        <v>47499.999599999996</v>
      </c>
      <c r="L25" s="11">
        <v>1</v>
      </c>
      <c r="M25" s="11">
        <v>2</v>
      </c>
    </row>
    <row r="26" spans="1:13" ht="24.95" customHeight="1" x14ac:dyDescent="0.25">
      <c r="A26" s="1">
        <v>22</v>
      </c>
      <c r="B26" s="2">
        <v>33631300</v>
      </c>
      <c r="C26" s="14" t="s">
        <v>24</v>
      </c>
      <c r="D26" s="3" t="s">
        <v>1</v>
      </c>
      <c r="E26" s="4">
        <v>14500</v>
      </c>
      <c r="F26" s="8">
        <v>1110861.1100000001</v>
      </c>
      <c r="G26" s="8">
        <f t="shared" si="0"/>
        <v>222172.22200000004</v>
      </c>
      <c r="H26" s="9">
        <f t="shared" si="1"/>
        <v>1333033.3320000002</v>
      </c>
      <c r="I26" s="8">
        <v>0</v>
      </c>
      <c r="J26" s="8">
        <f t="shared" si="2"/>
        <v>0</v>
      </c>
      <c r="K26" s="10">
        <f t="shared" si="3"/>
        <v>0</v>
      </c>
      <c r="L26" s="11">
        <v>1</v>
      </c>
      <c r="M26" s="11">
        <v>0</v>
      </c>
    </row>
    <row r="27" spans="1:13" ht="24.95" customHeight="1" x14ac:dyDescent="0.25">
      <c r="A27" s="1">
        <v>23</v>
      </c>
      <c r="B27" s="2">
        <v>33671113</v>
      </c>
      <c r="C27" s="14" t="s">
        <v>25</v>
      </c>
      <c r="D27" s="3" t="s">
        <v>7</v>
      </c>
      <c r="E27" s="4">
        <v>500</v>
      </c>
      <c r="F27" s="8">
        <v>708333.33</v>
      </c>
      <c r="G27" s="8">
        <f t="shared" si="0"/>
        <v>141666.666</v>
      </c>
      <c r="H27" s="9">
        <f t="shared" si="1"/>
        <v>849999.99599999993</v>
      </c>
      <c r="I27" s="8">
        <v>450000</v>
      </c>
      <c r="J27" s="8">
        <f t="shared" si="2"/>
        <v>90000</v>
      </c>
      <c r="K27" s="10">
        <f t="shared" si="3"/>
        <v>540000</v>
      </c>
      <c r="L27" s="11">
        <v>2</v>
      </c>
      <c r="M27" s="11">
        <v>1</v>
      </c>
    </row>
    <row r="28" spans="1:13" ht="24.95" customHeight="1" x14ac:dyDescent="0.25">
      <c r="A28" s="1">
        <v>24</v>
      </c>
      <c r="B28" s="2">
        <v>33691231</v>
      </c>
      <c r="C28" s="14" t="s">
        <v>26</v>
      </c>
      <c r="D28" s="3" t="s">
        <v>4</v>
      </c>
      <c r="E28" s="4">
        <v>600</v>
      </c>
      <c r="F28" s="8">
        <v>733000</v>
      </c>
      <c r="G28" s="8">
        <f t="shared" si="0"/>
        <v>146600</v>
      </c>
      <c r="H28" s="9">
        <f t="shared" si="1"/>
        <v>879600</v>
      </c>
      <c r="I28" s="8">
        <v>600000</v>
      </c>
      <c r="J28" s="8">
        <f t="shared" si="2"/>
        <v>120000</v>
      </c>
      <c r="K28" s="10">
        <f t="shared" si="3"/>
        <v>720000</v>
      </c>
      <c r="L28" s="11">
        <v>2</v>
      </c>
      <c r="M28" s="11">
        <v>1</v>
      </c>
    </row>
    <row r="29" spans="1:13" ht="24.95" customHeight="1" x14ac:dyDescent="0.25">
      <c r="A29" s="1">
        <v>25</v>
      </c>
      <c r="B29" s="2">
        <v>33651141</v>
      </c>
      <c r="C29" s="14" t="s">
        <v>27</v>
      </c>
      <c r="D29" s="3" t="s">
        <v>4</v>
      </c>
      <c r="E29" s="4">
        <v>50</v>
      </c>
      <c r="F29" s="8">
        <v>49958.33</v>
      </c>
      <c r="G29" s="8">
        <f t="shared" si="0"/>
        <v>9991.6660000000011</v>
      </c>
      <c r="H29" s="9">
        <f t="shared" si="1"/>
        <v>59949.995999999999</v>
      </c>
      <c r="I29" s="8">
        <v>0</v>
      </c>
      <c r="J29" s="8">
        <f t="shared" si="2"/>
        <v>0</v>
      </c>
      <c r="K29" s="10">
        <f t="shared" si="3"/>
        <v>0</v>
      </c>
      <c r="L29" s="11">
        <v>1</v>
      </c>
      <c r="M29" s="11">
        <v>0</v>
      </c>
    </row>
    <row r="30" spans="1:13" ht="24.95" customHeight="1" x14ac:dyDescent="0.25">
      <c r="A30" s="1">
        <v>26</v>
      </c>
      <c r="B30" s="2">
        <v>33661133</v>
      </c>
      <c r="C30" s="14" t="s">
        <v>28</v>
      </c>
      <c r="D30" s="3" t="s">
        <v>1</v>
      </c>
      <c r="E30" s="4">
        <v>100</v>
      </c>
      <c r="F30" s="8">
        <v>0</v>
      </c>
      <c r="G30" s="8">
        <f t="shared" si="0"/>
        <v>0</v>
      </c>
      <c r="H30" s="9">
        <f t="shared" si="1"/>
        <v>0</v>
      </c>
      <c r="I30" s="12">
        <v>8333.3330000000005</v>
      </c>
      <c r="J30" s="8">
        <f t="shared" si="2"/>
        <v>1666.6666</v>
      </c>
      <c r="K30" s="10">
        <f t="shared" si="3"/>
        <v>9999.999600000001</v>
      </c>
      <c r="L30" s="11">
        <v>0</v>
      </c>
      <c r="M30" s="11">
        <v>1</v>
      </c>
    </row>
    <row r="31" spans="1:13" ht="24.95" customHeight="1" x14ac:dyDescent="0.25">
      <c r="A31" s="1">
        <v>27</v>
      </c>
      <c r="B31" s="2">
        <v>33651123</v>
      </c>
      <c r="C31" s="14" t="s">
        <v>29</v>
      </c>
      <c r="D31" s="3" t="s">
        <v>4</v>
      </c>
      <c r="E31" s="4">
        <v>200</v>
      </c>
      <c r="F31" s="8">
        <v>0</v>
      </c>
      <c r="G31" s="8">
        <f t="shared" si="0"/>
        <v>0</v>
      </c>
      <c r="H31" s="9">
        <f t="shared" si="1"/>
        <v>0</v>
      </c>
      <c r="I31" s="8">
        <v>0</v>
      </c>
      <c r="J31" s="8">
        <f t="shared" si="2"/>
        <v>0</v>
      </c>
      <c r="K31" s="10">
        <f t="shared" si="3"/>
        <v>0</v>
      </c>
      <c r="L31" s="11"/>
      <c r="M31" s="11"/>
    </row>
    <row r="32" spans="1:13" ht="24.95" customHeight="1" x14ac:dyDescent="0.25">
      <c r="A32" s="1">
        <v>28</v>
      </c>
      <c r="B32" s="2">
        <v>33611200</v>
      </c>
      <c r="C32" s="14" t="s">
        <v>30</v>
      </c>
      <c r="D32" s="3" t="s">
        <v>1</v>
      </c>
      <c r="E32" s="4">
        <v>400</v>
      </c>
      <c r="F32" s="8">
        <v>2533.33</v>
      </c>
      <c r="G32" s="8">
        <f t="shared" si="0"/>
        <v>506.666</v>
      </c>
      <c r="H32" s="9">
        <f t="shared" si="1"/>
        <v>3039.9960000000001</v>
      </c>
      <c r="I32" s="8">
        <v>2933.3330000000001</v>
      </c>
      <c r="J32" s="8">
        <f t="shared" si="2"/>
        <v>586.66660000000002</v>
      </c>
      <c r="K32" s="10">
        <f t="shared" si="3"/>
        <v>3519.9996000000001</v>
      </c>
      <c r="L32" s="11">
        <v>1</v>
      </c>
      <c r="M32" s="11">
        <v>2</v>
      </c>
    </row>
    <row r="33" spans="1:13" ht="24.95" customHeight="1" x14ac:dyDescent="0.25">
      <c r="A33" s="1">
        <v>29</v>
      </c>
      <c r="B33" s="2">
        <v>33651112</v>
      </c>
      <c r="C33" s="14" t="s">
        <v>31</v>
      </c>
      <c r="D33" s="3" t="s">
        <v>1</v>
      </c>
      <c r="E33" s="4">
        <v>3500</v>
      </c>
      <c r="F33" s="8">
        <v>441458.33</v>
      </c>
      <c r="G33" s="8">
        <f t="shared" si="0"/>
        <v>88291.665999999997</v>
      </c>
      <c r="H33" s="9">
        <f t="shared" si="1"/>
        <v>529749.99600000004</v>
      </c>
      <c r="I33" s="8">
        <v>0</v>
      </c>
      <c r="J33" s="8">
        <f t="shared" si="2"/>
        <v>0</v>
      </c>
      <c r="K33" s="10">
        <f t="shared" si="3"/>
        <v>0</v>
      </c>
      <c r="L33" s="11">
        <v>1</v>
      </c>
      <c r="M33" s="11">
        <v>0</v>
      </c>
    </row>
    <row r="34" spans="1:13" ht="24.95" customHeight="1" x14ac:dyDescent="0.25">
      <c r="A34" s="1">
        <v>30</v>
      </c>
      <c r="B34" s="2">
        <v>33661129</v>
      </c>
      <c r="C34" s="14" t="s">
        <v>32</v>
      </c>
      <c r="D34" s="3" t="s">
        <v>1</v>
      </c>
      <c r="E34" s="4">
        <v>500</v>
      </c>
      <c r="F34" s="8">
        <v>49416.67</v>
      </c>
      <c r="G34" s="8">
        <f t="shared" si="0"/>
        <v>9883.3339999999989</v>
      </c>
      <c r="H34" s="9">
        <f t="shared" si="1"/>
        <v>59300.004000000001</v>
      </c>
      <c r="I34" s="8">
        <v>23958.332999999999</v>
      </c>
      <c r="J34" s="8">
        <f t="shared" si="2"/>
        <v>4791.6665999999996</v>
      </c>
      <c r="K34" s="10">
        <f t="shared" si="3"/>
        <v>28749.999599999999</v>
      </c>
      <c r="L34" s="11">
        <v>2</v>
      </c>
      <c r="M34" s="11">
        <v>1</v>
      </c>
    </row>
    <row r="35" spans="1:13" ht="24.95" customHeight="1" x14ac:dyDescent="0.25">
      <c r="A35" s="1">
        <v>31</v>
      </c>
      <c r="B35" s="2">
        <v>33661154</v>
      </c>
      <c r="C35" s="14" t="s">
        <v>33</v>
      </c>
      <c r="D35" s="3" t="s">
        <v>7</v>
      </c>
      <c r="E35" s="4">
        <v>100</v>
      </c>
      <c r="F35" s="8">
        <v>191516.67</v>
      </c>
      <c r="G35" s="8">
        <f t="shared" si="0"/>
        <v>38303.334000000003</v>
      </c>
      <c r="H35" s="9">
        <f t="shared" si="1"/>
        <v>229820.00400000002</v>
      </c>
      <c r="I35" s="8">
        <v>189000</v>
      </c>
      <c r="J35" s="8">
        <f t="shared" si="2"/>
        <v>37800</v>
      </c>
      <c r="K35" s="10">
        <f t="shared" si="3"/>
        <v>226800</v>
      </c>
      <c r="L35" s="11">
        <v>2</v>
      </c>
      <c r="M35" s="11">
        <v>1</v>
      </c>
    </row>
    <row r="36" spans="1:13" ht="24.95" customHeight="1" x14ac:dyDescent="0.25">
      <c r="A36" s="1">
        <v>32</v>
      </c>
      <c r="B36" s="2">
        <v>33621710</v>
      </c>
      <c r="C36" s="14" t="s">
        <v>34</v>
      </c>
      <c r="D36" s="3" t="s">
        <v>1</v>
      </c>
      <c r="E36" s="4">
        <v>3000</v>
      </c>
      <c r="F36" s="8">
        <v>9583.33</v>
      </c>
      <c r="G36" s="8">
        <f t="shared" si="0"/>
        <v>1916.6660000000002</v>
      </c>
      <c r="H36" s="9">
        <f t="shared" si="1"/>
        <v>11499.995999999999</v>
      </c>
      <c r="I36" s="8">
        <v>9550</v>
      </c>
      <c r="J36" s="8">
        <f t="shared" si="2"/>
        <v>1910</v>
      </c>
      <c r="K36" s="10">
        <f t="shared" si="3"/>
        <v>11460</v>
      </c>
      <c r="L36" s="11">
        <v>2</v>
      </c>
      <c r="M36" s="11">
        <v>1</v>
      </c>
    </row>
    <row r="37" spans="1:13" ht="24.95" customHeight="1" x14ac:dyDescent="0.25">
      <c r="A37" s="1">
        <v>33</v>
      </c>
      <c r="B37" s="2">
        <v>33621390</v>
      </c>
      <c r="C37" s="14" t="s">
        <v>35</v>
      </c>
      <c r="D37" s="3" t="s">
        <v>1</v>
      </c>
      <c r="E37" s="4">
        <v>2500</v>
      </c>
      <c r="F37" s="8">
        <v>178333.33</v>
      </c>
      <c r="G37" s="8">
        <f t="shared" si="0"/>
        <v>35666.665999999997</v>
      </c>
      <c r="H37" s="9">
        <f t="shared" si="1"/>
        <v>213999.99599999998</v>
      </c>
      <c r="I37" s="8">
        <v>100000</v>
      </c>
      <c r="J37" s="8">
        <f t="shared" si="2"/>
        <v>20000</v>
      </c>
      <c r="K37" s="10">
        <f t="shared" si="3"/>
        <v>120000</v>
      </c>
      <c r="L37" s="11">
        <v>2</v>
      </c>
      <c r="M37" s="11">
        <v>1</v>
      </c>
    </row>
    <row r="38" spans="1:13" ht="24.95" customHeight="1" x14ac:dyDescent="0.25">
      <c r="A38" s="1">
        <v>34</v>
      </c>
      <c r="B38" s="2">
        <v>33651224</v>
      </c>
      <c r="C38" s="14" t="s">
        <v>36</v>
      </c>
      <c r="D38" s="3" t="s">
        <v>1</v>
      </c>
      <c r="E38" s="4">
        <v>1200</v>
      </c>
      <c r="F38" s="8">
        <v>57500</v>
      </c>
      <c r="G38" s="8">
        <f t="shared" si="0"/>
        <v>11500</v>
      </c>
      <c r="H38" s="9">
        <f t="shared" si="1"/>
        <v>69000</v>
      </c>
      <c r="I38" s="8">
        <v>62000</v>
      </c>
      <c r="J38" s="8">
        <f t="shared" si="2"/>
        <v>12400</v>
      </c>
      <c r="K38" s="10">
        <f t="shared" si="3"/>
        <v>74400</v>
      </c>
      <c r="L38" s="11">
        <v>1</v>
      </c>
      <c r="M38" s="11">
        <v>2</v>
      </c>
    </row>
    <row r="39" spans="1:13" ht="24.95" customHeight="1" x14ac:dyDescent="0.25">
      <c r="A39" s="1">
        <v>35</v>
      </c>
      <c r="B39" s="2">
        <v>33691121</v>
      </c>
      <c r="C39" s="14" t="s">
        <v>37</v>
      </c>
      <c r="D39" s="3" t="s">
        <v>1</v>
      </c>
      <c r="E39" s="4">
        <v>500</v>
      </c>
      <c r="F39" s="8">
        <v>72083.33</v>
      </c>
      <c r="G39" s="8">
        <f t="shared" si="0"/>
        <v>14416.666000000001</v>
      </c>
      <c r="H39" s="9">
        <f t="shared" si="1"/>
        <v>86499.995999999999</v>
      </c>
      <c r="I39" s="8">
        <v>70833.332999999999</v>
      </c>
      <c r="J39" s="8">
        <f t="shared" si="2"/>
        <v>14166.666599999999</v>
      </c>
      <c r="K39" s="10">
        <f t="shared" si="3"/>
        <v>84999.999599999996</v>
      </c>
      <c r="L39" s="11">
        <v>2</v>
      </c>
      <c r="M39" s="11">
        <v>1</v>
      </c>
    </row>
    <row r="40" spans="1:13" ht="24.95" customHeight="1" x14ac:dyDescent="0.25">
      <c r="A40" s="1">
        <v>36</v>
      </c>
      <c r="B40" s="2">
        <v>33651127</v>
      </c>
      <c r="C40" s="14" t="s">
        <v>38</v>
      </c>
      <c r="D40" s="3" t="s">
        <v>1</v>
      </c>
      <c r="E40" s="4">
        <v>850</v>
      </c>
      <c r="F40" s="8">
        <v>7933.33</v>
      </c>
      <c r="G40" s="8">
        <f t="shared" si="0"/>
        <v>1586.6660000000002</v>
      </c>
      <c r="H40" s="9">
        <f t="shared" si="1"/>
        <v>9519.9959999999992</v>
      </c>
      <c r="I40" s="8">
        <v>0</v>
      </c>
      <c r="J40" s="8">
        <f t="shared" si="2"/>
        <v>0</v>
      </c>
      <c r="K40" s="10">
        <f t="shared" si="3"/>
        <v>0</v>
      </c>
      <c r="L40" s="11">
        <v>1</v>
      </c>
      <c r="M40" s="11">
        <v>0</v>
      </c>
    </row>
    <row r="41" spans="1:13" ht="24.95" customHeight="1" x14ac:dyDescent="0.25">
      <c r="A41" s="1">
        <v>37</v>
      </c>
      <c r="B41" s="2">
        <v>33631100</v>
      </c>
      <c r="C41" s="14" t="s">
        <v>39</v>
      </c>
      <c r="D41" s="3" t="s">
        <v>7</v>
      </c>
      <c r="E41" s="4">
        <v>100</v>
      </c>
      <c r="F41" s="8">
        <v>27500</v>
      </c>
      <c r="G41" s="8">
        <f t="shared" si="0"/>
        <v>5500</v>
      </c>
      <c r="H41" s="9">
        <f t="shared" si="1"/>
        <v>33000</v>
      </c>
      <c r="I41" s="8">
        <v>26666.667000000001</v>
      </c>
      <c r="J41" s="8">
        <f t="shared" si="2"/>
        <v>5333.3334000000004</v>
      </c>
      <c r="K41" s="10">
        <f t="shared" si="3"/>
        <v>32000.000400000001</v>
      </c>
      <c r="L41" s="11">
        <v>2</v>
      </c>
      <c r="M41" s="11">
        <v>1</v>
      </c>
    </row>
    <row r="42" spans="1:13" ht="24.95" customHeight="1" x14ac:dyDescent="0.25">
      <c r="A42" s="1">
        <v>38</v>
      </c>
      <c r="B42" s="2">
        <v>33611220</v>
      </c>
      <c r="C42" s="14" t="s">
        <v>40</v>
      </c>
      <c r="D42" s="3" t="s">
        <v>1</v>
      </c>
      <c r="E42" s="4">
        <v>200</v>
      </c>
      <c r="F42" s="8">
        <v>36833.33</v>
      </c>
      <c r="G42" s="8">
        <f t="shared" si="0"/>
        <v>7366.6660000000011</v>
      </c>
      <c r="H42" s="9">
        <f t="shared" si="1"/>
        <v>44199.995999999999</v>
      </c>
      <c r="I42" s="8">
        <v>36333.332999999999</v>
      </c>
      <c r="J42" s="8">
        <f t="shared" si="2"/>
        <v>7266.6665999999996</v>
      </c>
      <c r="K42" s="10">
        <f t="shared" si="3"/>
        <v>43599.999599999996</v>
      </c>
      <c r="L42" s="11">
        <v>2</v>
      </c>
      <c r="M42" s="11">
        <v>1</v>
      </c>
    </row>
    <row r="43" spans="1:13" ht="24.95" customHeight="1" x14ac:dyDescent="0.25">
      <c r="A43" s="1">
        <v>39</v>
      </c>
      <c r="B43" s="2">
        <v>33651125</v>
      </c>
      <c r="C43" s="14" t="s">
        <v>41</v>
      </c>
      <c r="D43" s="3" t="s">
        <v>1</v>
      </c>
      <c r="E43" s="4">
        <v>500</v>
      </c>
      <c r="F43" s="8">
        <v>77430.559999999998</v>
      </c>
      <c r="G43" s="8">
        <f t="shared" si="0"/>
        <v>15486.111999999999</v>
      </c>
      <c r="H43" s="9">
        <f t="shared" si="1"/>
        <v>92916.671999999991</v>
      </c>
      <c r="I43" s="8">
        <v>77416.667000000001</v>
      </c>
      <c r="J43" s="8">
        <f t="shared" si="2"/>
        <v>15483.333400000001</v>
      </c>
      <c r="K43" s="10">
        <f t="shared" si="3"/>
        <v>92900.000400000004</v>
      </c>
      <c r="L43" s="11">
        <v>2</v>
      </c>
      <c r="M43" s="11">
        <v>1</v>
      </c>
    </row>
    <row r="44" spans="1:13" ht="24.95" customHeight="1" x14ac:dyDescent="0.25">
      <c r="A44" s="1">
        <v>40</v>
      </c>
      <c r="B44" s="2">
        <v>33611420</v>
      </c>
      <c r="C44" s="14" t="s">
        <v>42</v>
      </c>
      <c r="D44" s="3" t="s">
        <v>43</v>
      </c>
      <c r="E44" s="4">
        <v>1000</v>
      </c>
      <c r="F44" s="8">
        <v>111500</v>
      </c>
      <c r="G44" s="8">
        <f t="shared" si="0"/>
        <v>22300</v>
      </c>
      <c r="H44" s="9">
        <f t="shared" si="1"/>
        <v>133800</v>
      </c>
      <c r="I44" s="8">
        <v>108333.333</v>
      </c>
      <c r="J44" s="8">
        <f t="shared" si="2"/>
        <v>21666.6666</v>
      </c>
      <c r="K44" s="10">
        <f t="shared" si="3"/>
        <v>129999.9996</v>
      </c>
      <c r="L44" s="11">
        <v>2</v>
      </c>
      <c r="M44" s="11">
        <v>1</v>
      </c>
    </row>
    <row r="45" spans="1:13" ht="24.95" customHeight="1" x14ac:dyDescent="0.25">
      <c r="A45" s="1">
        <v>41</v>
      </c>
      <c r="B45" s="2">
        <v>33631310</v>
      </c>
      <c r="C45" s="14" t="s">
        <v>44</v>
      </c>
      <c r="D45" s="3" t="s">
        <v>43</v>
      </c>
      <c r="E45" s="4">
        <v>1000</v>
      </c>
      <c r="F45" s="8">
        <v>77500</v>
      </c>
      <c r="G45" s="8">
        <f t="shared" si="0"/>
        <v>15500</v>
      </c>
      <c r="H45" s="9">
        <f t="shared" si="1"/>
        <v>93000</v>
      </c>
      <c r="I45" s="8">
        <v>55833.332999999999</v>
      </c>
      <c r="J45" s="8">
        <f t="shared" si="2"/>
        <v>11166.666599999999</v>
      </c>
      <c r="K45" s="10">
        <f t="shared" si="3"/>
        <v>66999.999599999996</v>
      </c>
      <c r="L45" s="11">
        <v>2</v>
      </c>
      <c r="M45" s="11">
        <v>1</v>
      </c>
    </row>
    <row r="46" spans="1:13" ht="24.95" customHeight="1" x14ac:dyDescent="0.25">
      <c r="A46" s="1">
        <v>42</v>
      </c>
      <c r="B46" s="2">
        <v>33621380</v>
      </c>
      <c r="C46" s="14" t="s">
        <v>45</v>
      </c>
      <c r="D46" s="3" t="s">
        <v>1</v>
      </c>
      <c r="E46" s="4">
        <v>6000</v>
      </c>
      <c r="F46" s="8">
        <v>26900</v>
      </c>
      <c r="G46" s="8">
        <f t="shared" si="0"/>
        <v>5380</v>
      </c>
      <c r="H46" s="9">
        <f t="shared" si="1"/>
        <v>32280</v>
      </c>
      <c r="I46" s="8">
        <v>27700</v>
      </c>
      <c r="J46" s="8">
        <f t="shared" si="2"/>
        <v>5540</v>
      </c>
      <c r="K46" s="10">
        <f t="shared" si="3"/>
        <v>33240</v>
      </c>
      <c r="L46" s="11">
        <v>1</v>
      </c>
      <c r="M46" s="11">
        <v>2</v>
      </c>
    </row>
    <row r="47" spans="1:13" ht="24.95" customHeight="1" x14ac:dyDescent="0.25">
      <c r="A47" s="1">
        <v>43</v>
      </c>
      <c r="B47" s="2">
        <v>33651112</v>
      </c>
      <c r="C47" s="14" t="s">
        <v>46</v>
      </c>
      <c r="D47" s="3" t="s">
        <v>7</v>
      </c>
      <c r="E47" s="4">
        <v>250</v>
      </c>
      <c r="F47" s="8">
        <v>631041.67000000004</v>
      </c>
      <c r="G47" s="8">
        <f t="shared" si="0"/>
        <v>126208.334</v>
      </c>
      <c r="H47" s="9">
        <f t="shared" si="1"/>
        <v>757250.00400000007</v>
      </c>
      <c r="I47" s="8">
        <v>0</v>
      </c>
      <c r="J47" s="8">
        <f t="shared" si="2"/>
        <v>0</v>
      </c>
      <c r="K47" s="10">
        <f t="shared" si="3"/>
        <v>0</v>
      </c>
      <c r="L47" s="11">
        <v>1</v>
      </c>
      <c r="M47" s="11">
        <v>0</v>
      </c>
    </row>
    <row r="48" spans="1:13" ht="24.95" customHeight="1" x14ac:dyDescent="0.25">
      <c r="A48" s="1">
        <v>44</v>
      </c>
      <c r="B48" s="2">
        <v>33621740</v>
      </c>
      <c r="C48" s="14" t="s">
        <v>47</v>
      </c>
      <c r="D48" s="3" t="s">
        <v>1</v>
      </c>
      <c r="E48" s="4">
        <v>15000</v>
      </c>
      <c r="F48" s="8">
        <v>230416.67</v>
      </c>
      <c r="G48" s="8">
        <f t="shared" si="0"/>
        <v>46083.334000000003</v>
      </c>
      <c r="H48" s="9">
        <f t="shared" si="1"/>
        <v>276500.00400000002</v>
      </c>
      <c r="I48" s="8">
        <v>106250</v>
      </c>
      <c r="J48" s="8">
        <f t="shared" si="2"/>
        <v>21250</v>
      </c>
      <c r="K48" s="10">
        <f t="shared" si="3"/>
        <v>127500</v>
      </c>
      <c r="L48" s="11">
        <v>2</v>
      </c>
      <c r="M48" s="11">
        <v>1</v>
      </c>
    </row>
    <row r="49" spans="1:13" ht="24.95" customHeight="1" x14ac:dyDescent="0.25">
      <c r="A49" s="1">
        <v>45</v>
      </c>
      <c r="B49" s="2">
        <v>33691138</v>
      </c>
      <c r="C49" s="14" t="s">
        <v>48</v>
      </c>
      <c r="D49" s="3" t="s">
        <v>43</v>
      </c>
      <c r="E49" s="4">
        <v>2000</v>
      </c>
      <c r="F49" s="8">
        <v>58333.33</v>
      </c>
      <c r="G49" s="8">
        <f t="shared" si="0"/>
        <v>11666.666000000001</v>
      </c>
      <c r="H49" s="9">
        <f t="shared" si="1"/>
        <v>69999.995999999999</v>
      </c>
      <c r="I49" s="8">
        <v>57200</v>
      </c>
      <c r="J49" s="8">
        <f t="shared" si="2"/>
        <v>11440</v>
      </c>
      <c r="K49" s="10">
        <f t="shared" si="3"/>
        <v>68640</v>
      </c>
      <c r="L49" s="11">
        <v>2</v>
      </c>
      <c r="M49" s="11">
        <v>1</v>
      </c>
    </row>
    <row r="50" spans="1:13" ht="24.95" customHeight="1" x14ac:dyDescent="0.25">
      <c r="A50" s="1">
        <v>46</v>
      </c>
      <c r="B50" s="2">
        <v>33621710</v>
      </c>
      <c r="C50" s="14" t="s">
        <v>49</v>
      </c>
      <c r="D50" s="3" t="s">
        <v>1</v>
      </c>
      <c r="E50" s="4">
        <v>2500</v>
      </c>
      <c r="F50" s="8">
        <v>12013.89</v>
      </c>
      <c r="G50" s="8">
        <f t="shared" si="0"/>
        <v>2402.7779999999998</v>
      </c>
      <c r="H50" s="9">
        <f t="shared" si="1"/>
        <v>14416.668</v>
      </c>
      <c r="I50" s="8">
        <v>11875</v>
      </c>
      <c r="J50" s="8">
        <f t="shared" si="2"/>
        <v>2375</v>
      </c>
      <c r="K50" s="10">
        <f t="shared" si="3"/>
        <v>14250</v>
      </c>
      <c r="L50" s="11">
        <v>2</v>
      </c>
      <c r="M50" s="11">
        <v>1</v>
      </c>
    </row>
    <row r="51" spans="1:13" ht="24.95" customHeight="1" x14ac:dyDescent="0.25">
      <c r="A51" s="1">
        <v>47</v>
      </c>
      <c r="B51" s="2">
        <v>33651111</v>
      </c>
      <c r="C51" s="14" t="s">
        <v>50</v>
      </c>
      <c r="D51" s="3" t="s">
        <v>1</v>
      </c>
      <c r="E51" s="4">
        <v>1500</v>
      </c>
      <c r="F51" s="8">
        <v>37500</v>
      </c>
      <c r="G51" s="8">
        <f t="shared" si="0"/>
        <v>7500</v>
      </c>
      <c r="H51" s="9">
        <f t="shared" si="1"/>
        <v>45000</v>
      </c>
      <c r="I51" s="8">
        <v>133225</v>
      </c>
      <c r="J51" s="8">
        <f t="shared" si="2"/>
        <v>26645</v>
      </c>
      <c r="K51" s="10">
        <f t="shared" si="3"/>
        <v>159870</v>
      </c>
      <c r="L51" s="11">
        <v>1</v>
      </c>
      <c r="M51" s="11">
        <v>2</v>
      </c>
    </row>
    <row r="52" spans="1:13" ht="24.95" customHeight="1" x14ac:dyDescent="0.25">
      <c r="A52" s="1">
        <v>48</v>
      </c>
      <c r="B52" s="2">
        <v>33661153</v>
      </c>
      <c r="C52" s="14" t="s">
        <v>51</v>
      </c>
      <c r="D52" s="3" t="s">
        <v>43</v>
      </c>
      <c r="E52" s="4">
        <v>600</v>
      </c>
      <c r="F52" s="8">
        <v>34500</v>
      </c>
      <c r="G52" s="8">
        <f t="shared" si="0"/>
        <v>6900</v>
      </c>
      <c r="H52" s="9">
        <f t="shared" si="1"/>
        <v>41400</v>
      </c>
      <c r="I52" s="8">
        <v>30000</v>
      </c>
      <c r="J52" s="8">
        <f t="shared" si="2"/>
        <v>6000</v>
      </c>
      <c r="K52" s="10">
        <f t="shared" si="3"/>
        <v>36000</v>
      </c>
      <c r="L52" s="11">
        <v>2</v>
      </c>
      <c r="M52" s="11">
        <v>1</v>
      </c>
    </row>
    <row r="53" spans="1:13" ht="24.95" customHeight="1" x14ac:dyDescent="0.25">
      <c r="A53" s="1">
        <v>49</v>
      </c>
      <c r="B53" s="2">
        <v>33691128</v>
      </c>
      <c r="C53" s="14" t="s">
        <v>52</v>
      </c>
      <c r="D53" s="3" t="s">
        <v>7</v>
      </c>
      <c r="E53" s="4">
        <v>20</v>
      </c>
      <c r="F53" s="8">
        <v>17616.669999999998</v>
      </c>
      <c r="G53" s="8">
        <f t="shared" si="0"/>
        <v>3523.3339999999998</v>
      </c>
      <c r="H53" s="9">
        <f t="shared" si="1"/>
        <v>21140.003999999997</v>
      </c>
      <c r="I53" s="8">
        <v>16666.667000000001</v>
      </c>
      <c r="J53" s="8">
        <f t="shared" si="2"/>
        <v>3333.3334000000004</v>
      </c>
      <c r="K53" s="10">
        <f t="shared" si="3"/>
        <v>20000.000400000001</v>
      </c>
      <c r="L53" s="11">
        <v>2</v>
      </c>
      <c r="M53" s="11">
        <v>1</v>
      </c>
    </row>
    <row r="54" spans="1:13" ht="24.95" customHeight="1" x14ac:dyDescent="0.25">
      <c r="A54" s="1">
        <v>50</v>
      </c>
      <c r="B54" s="2">
        <v>33651139</v>
      </c>
      <c r="C54" s="14" t="s">
        <v>53</v>
      </c>
      <c r="D54" s="3" t="s">
        <v>1</v>
      </c>
      <c r="E54" s="5">
        <v>800</v>
      </c>
      <c r="F54" s="8">
        <v>513600</v>
      </c>
      <c r="G54" s="8">
        <f t="shared" si="0"/>
        <v>102720</v>
      </c>
      <c r="H54" s="9">
        <f t="shared" si="1"/>
        <v>616320</v>
      </c>
      <c r="I54" s="8">
        <v>663333.33299999998</v>
      </c>
      <c r="J54" s="8">
        <f t="shared" si="2"/>
        <v>132666.6666</v>
      </c>
      <c r="K54" s="10">
        <f t="shared" si="3"/>
        <v>795999.99959999998</v>
      </c>
      <c r="L54" s="11">
        <v>1</v>
      </c>
      <c r="M54" s="11">
        <v>2</v>
      </c>
    </row>
    <row r="55" spans="1:13" ht="24.95" customHeight="1" x14ac:dyDescent="0.25">
      <c r="A55" s="1">
        <v>51</v>
      </c>
      <c r="B55" s="2">
        <v>33621140</v>
      </c>
      <c r="C55" s="14" t="s">
        <v>54</v>
      </c>
      <c r="D55" s="3" t="s">
        <v>1</v>
      </c>
      <c r="E55" s="4">
        <v>6000</v>
      </c>
      <c r="F55" s="8">
        <v>659000</v>
      </c>
      <c r="G55" s="8">
        <f t="shared" si="0"/>
        <v>131800</v>
      </c>
      <c r="H55" s="9">
        <f t="shared" si="1"/>
        <v>790800</v>
      </c>
      <c r="I55" s="8">
        <v>310000</v>
      </c>
      <c r="J55" s="8">
        <f t="shared" si="2"/>
        <v>62000</v>
      </c>
      <c r="K55" s="10">
        <f t="shared" si="3"/>
        <v>372000</v>
      </c>
      <c r="L55" s="11">
        <v>2</v>
      </c>
      <c r="M55" s="11">
        <v>1</v>
      </c>
    </row>
    <row r="56" spans="1:13" ht="24.95" customHeight="1" x14ac:dyDescent="0.25">
      <c r="A56" s="1">
        <v>52</v>
      </c>
      <c r="B56" s="2">
        <v>33621760</v>
      </c>
      <c r="C56" s="14" t="s">
        <v>55</v>
      </c>
      <c r="D56" s="3" t="s">
        <v>1</v>
      </c>
      <c r="E56" s="4">
        <v>45000</v>
      </c>
      <c r="F56" s="8">
        <v>176250</v>
      </c>
      <c r="G56" s="8">
        <f t="shared" si="0"/>
        <v>35250</v>
      </c>
      <c r="H56" s="9">
        <f t="shared" si="1"/>
        <v>211500</v>
      </c>
      <c r="I56" s="8">
        <v>174375</v>
      </c>
      <c r="J56" s="8">
        <f t="shared" si="2"/>
        <v>34875</v>
      </c>
      <c r="K56" s="10">
        <f t="shared" si="3"/>
        <v>209250</v>
      </c>
      <c r="L56" s="11">
        <v>2</v>
      </c>
      <c r="M56" s="11">
        <v>1</v>
      </c>
    </row>
    <row r="57" spans="1:13" ht="24.95" customHeight="1" x14ac:dyDescent="0.25">
      <c r="A57" s="1">
        <v>53</v>
      </c>
      <c r="B57" s="2">
        <v>33621690</v>
      </c>
      <c r="C57" s="16" t="s">
        <v>56</v>
      </c>
      <c r="D57" s="6" t="s">
        <v>1</v>
      </c>
      <c r="E57" s="4">
        <v>3000</v>
      </c>
      <c r="F57" s="8">
        <v>99062.5</v>
      </c>
      <c r="G57" s="8">
        <f t="shared" si="0"/>
        <v>19812.5</v>
      </c>
      <c r="H57" s="9">
        <f t="shared" si="1"/>
        <v>118875</v>
      </c>
      <c r="I57" s="8">
        <v>92500</v>
      </c>
      <c r="J57" s="8">
        <f t="shared" si="2"/>
        <v>18500</v>
      </c>
      <c r="K57" s="10">
        <f t="shared" si="3"/>
        <v>111000</v>
      </c>
      <c r="L57" s="11">
        <v>2</v>
      </c>
      <c r="M57" s="11">
        <v>1</v>
      </c>
    </row>
    <row r="58" spans="1:13" ht="24.95" customHeight="1" x14ac:dyDescent="0.25">
      <c r="A58" s="1">
        <v>54</v>
      </c>
      <c r="B58" s="2">
        <v>33611180</v>
      </c>
      <c r="C58" s="17" t="s">
        <v>57</v>
      </c>
      <c r="D58" s="6" t="s">
        <v>7</v>
      </c>
      <c r="E58" s="4">
        <v>80</v>
      </c>
      <c r="F58" s="8">
        <v>101266.67</v>
      </c>
      <c r="G58" s="8">
        <f t="shared" si="0"/>
        <v>20253.333999999999</v>
      </c>
      <c r="H58" s="9">
        <f t="shared" si="1"/>
        <v>121520.004</v>
      </c>
      <c r="I58" s="8">
        <v>97333.332999999999</v>
      </c>
      <c r="J58" s="8">
        <f t="shared" si="2"/>
        <v>19466.6666</v>
      </c>
      <c r="K58" s="10">
        <f t="shared" si="3"/>
        <v>116799.9996</v>
      </c>
      <c r="L58" s="11">
        <v>2</v>
      </c>
      <c r="M58" s="11">
        <v>1</v>
      </c>
    </row>
    <row r="59" spans="1:13" ht="24.95" customHeight="1" x14ac:dyDescent="0.25">
      <c r="A59" s="1">
        <v>55</v>
      </c>
      <c r="B59" s="2">
        <v>33611120</v>
      </c>
      <c r="C59" s="17" t="s">
        <v>58</v>
      </c>
      <c r="D59" s="6" t="s">
        <v>1</v>
      </c>
      <c r="E59" s="4">
        <v>3000</v>
      </c>
      <c r="F59" s="8">
        <v>32000</v>
      </c>
      <c r="G59" s="8">
        <f t="shared" si="0"/>
        <v>6400</v>
      </c>
      <c r="H59" s="9">
        <f t="shared" si="1"/>
        <v>38400</v>
      </c>
      <c r="I59" s="8">
        <v>31950</v>
      </c>
      <c r="J59" s="8">
        <f t="shared" si="2"/>
        <v>6390</v>
      </c>
      <c r="K59" s="10">
        <f t="shared" si="3"/>
        <v>38340</v>
      </c>
      <c r="L59" s="11">
        <v>2</v>
      </c>
      <c r="M59" s="11">
        <v>1</v>
      </c>
    </row>
    <row r="60" spans="1:13" ht="24.95" customHeight="1" x14ac:dyDescent="0.25">
      <c r="A60" s="1">
        <v>56</v>
      </c>
      <c r="B60" s="2">
        <v>33621210</v>
      </c>
      <c r="C60" s="17" t="s">
        <v>59</v>
      </c>
      <c r="D60" s="6" t="s">
        <v>4</v>
      </c>
      <c r="E60" s="4">
        <v>100</v>
      </c>
      <c r="F60" s="8">
        <v>202500</v>
      </c>
      <c r="G60" s="8">
        <f t="shared" si="0"/>
        <v>40500</v>
      </c>
      <c r="H60" s="9">
        <f t="shared" si="1"/>
        <v>243000</v>
      </c>
      <c r="I60" s="8">
        <v>0</v>
      </c>
      <c r="J60" s="8">
        <f t="shared" si="2"/>
        <v>0</v>
      </c>
      <c r="K60" s="10">
        <f t="shared" si="3"/>
        <v>0</v>
      </c>
      <c r="L60" s="11">
        <v>1</v>
      </c>
      <c r="M60" s="11">
        <v>0</v>
      </c>
    </row>
    <row r="61" spans="1:13" ht="24.95" customHeight="1" x14ac:dyDescent="0.25">
      <c r="A61" s="1">
        <v>57</v>
      </c>
      <c r="B61" s="2">
        <v>33621210</v>
      </c>
      <c r="C61" s="17" t="s">
        <v>60</v>
      </c>
      <c r="D61" s="6" t="s">
        <v>4</v>
      </c>
      <c r="E61" s="4">
        <v>500</v>
      </c>
      <c r="F61" s="8">
        <v>926666.67</v>
      </c>
      <c r="G61" s="8">
        <f t="shared" si="0"/>
        <v>185333.33400000003</v>
      </c>
      <c r="H61" s="9">
        <f t="shared" si="1"/>
        <v>1112000.0040000002</v>
      </c>
      <c r="I61" s="8">
        <v>908333.33299999998</v>
      </c>
      <c r="J61" s="8">
        <f t="shared" si="2"/>
        <v>181666.6666</v>
      </c>
      <c r="K61" s="10">
        <f t="shared" si="3"/>
        <v>1089999.9996</v>
      </c>
      <c r="L61" s="11">
        <v>2</v>
      </c>
      <c r="M61" s="11">
        <v>1</v>
      </c>
    </row>
    <row r="62" spans="1:13" ht="24.95" customHeight="1" x14ac:dyDescent="0.25">
      <c r="A62" s="1">
        <v>58</v>
      </c>
      <c r="B62" s="2">
        <v>33611370</v>
      </c>
      <c r="C62" s="16" t="s">
        <v>61</v>
      </c>
      <c r="D62" s="6" t="s">
        <v>43</v>
      </c>
      <c r="E62" s="4">
        <v>200</v>
      </c>
      <c r="F62" s="8">
        <v>3200</v>
      </c>
      <c r="G62" s="8">
        <f t="shared" si="0"/>
        <v>640</v>
      </c>
      <c r="H62" s="9">
        <f t="shared" si="1"/>
        <v>3840</v>
      </c>
      <c r="I62" s="8">
        <v>3166.6669999999999</v>
      </c>
      <c r="J62" s="8">
        <f t="shared" si="2"/>
        <v>633.33339999999998</v>
      </c>
      <c r="K62" s="10">
        <f t="shared" si="3"/>
        <v>3800.0003999999999</v>
      </c>
      <c r="L62" s="11">
        <v>2</v>
      </c>
      <c r="M62" s="11">
        <v>1</v>
      </c>
    </row>
    <row r="63" spans="1:13" ht="24.95" customHeight="1" x14ac:dyDescent="0.25">
      <c r="A63" s="1">
        <v>59</v>
      </c>
      <c r="B63" s="2">
        <v>33611240</v>
      </c>
      <c r="C63" s="16" t="s">
        <v>62</v>
      </c>
      <c r="D63" s="6" t="s">
        <v>1</v>
      </c>
      <c r="E63" s="4">
        <v>1000</v>
      </c>
      <c r="F63" s="8">
        <v>3333.33</v>
      </c>
      <c r="G63" s="8">
        <f t="shared" si="0"/>
        <v>666.66600000000005</v>
      </c>
      <c r="H63" s="9">
        <f t="shared" si="1"/>
        <v>3999.9960000000001</v>
      </c>
      <c r="I63" s="8">
        <v>1666.6669999999999</v>
      </c>
      <c r="J63" s="8">
        <f t="shared" si="2"/>
        <v>333.33339999999998</v>
      </c>
      <c r="K63" s="10">
        <f t="shared" si="3"/>
        <v>2000.0003999999999</v>
      </c>
      <c r="L63" s="11">
        <v>2</v>
      </c>
      <c r="M63" s="11">
        <v>1</v>
      </c>
    </row>
    <row r="64" spans="1:13" ht="24.95" customHeight="1" x14ac:dyDescent="0.25">
      <c r="A64" s="1">
        <v>60</v>
      </c>
      <c r="B64" s="2">
        <v>33631290</v>
      </c>
      <c r="C64" s="16" t="s">
        <v>63</v>
      </c>
      <c r="D64" s="6" t="s">
        <v>7</v>
      </c>
      <c r="E64" s="4">
        <v>400</v>
      </c>
      <c r="F64" s="8">
        <v>610000</v>
      </c>
      <c r="G64" s="8">
        <f t="shared" si="0"/>
        <v>122000</v>
      </c>
      <c r="H64" s="9">
        <f t="shared" si="1"/>
        <v>732000</v>
      </c>
      <c r="I64" s="8">
        <v>650000</v>
      </c>
      <c r="J64" s="8">
        <f t="shared" si="2"/>
        <v>130000</v>
      </c>
      <c r="K64" s="10">
        <f t="shared" si="3"/>
        <v>780000</v>
      </c>
      <c r="L64" s="11">
        <v>1</v>
      </c>
      <c r="M64" s="11">
        <v>2</v>
      </c>
    </row>
    <row r="65" spans="1:13" ht="24.95" customHeight="1" x14ac:dyDescent="0.25">
      <c r="A65" s="1">
        <v>61</v>
      </c>
      <c r="B65" s="2">
        <v>33621720</v>
      </c>
      <c r="C65" s="16" t="s">
        <v>64</v>
      </c>
      <c r="D65" s="6" t="s">
        <v>1</v>
      </c>
      <c r="E65" s="4">
        <v>32000</v>
      </c>
      <c r="F65" s="8">
        <v>739555.56</v>
      </c>
      <c r="G65" s="8">
        <f t="shared" si="0"/>
        <v>147911.11200000002</v>
      </c>
      <c r="H65" s="9">
        <f t="shared" si="1"/>
        <v>887466.67200000002</v>
      </c>
      <c r="I65" s="8">
        <v>506666.66700000002</v>
      </c>
      <c r="J65" s="8">
        <f t="shared" si="2"/>
        <v>101333.3334</v>
      </c>
      <c r="K65" s="10">
        <f t="shared" si="3"/>
        <v>608000.00040000002</v>
      </c>
      <c r="L65" s="11">
        <v>2</v>
      </c>
      <c r="M65" s="11">
        <v>1</v>
      </c>
    </row>
    <row r="66" spans="1:13" ht="24.95" customHeight="1" x14ac:dyDescent="0.25">
      <c r="A66" s="1">
        <v>62</v>
      </c>
      <c r="B66" s="2">
        <v>33621700</v>
      </c>
      <c r="C66" s="18" t="s">
        <v>65</v>
      </c>
      <c r="D66" s="6" t="s">
        <v>1</v>
      </c>
      <c r="E66" s="4">
        <v>1000</v>
      </c>
      <c r="F66" s="8">
        <v>24805.56</v>
      </c>
      <c r="G66" s="8">
        <f t="shared" si="0"/>
        <v>4961.1120000000001</v>
      </c>
      <c r="H66" s="9">
        <f t="shared" si="1"/>
        <v>29766.672000000002</v>
      </c>
      <c r="I66" s="8">
        <v>24750</v>
      </c>
      <c r="J66" s="8">
        <f t="shared" si="2"/>
        <v>4950</v>
      </c>
      <c r="K66" s="10">
        <f t="shared" si="3"/>
        <v>29700</v>
      </c>
      <c r="L66" s="11">
        <v>2</v>
      </c>
      <c r="M66" s="11">
        <v>1</v>
      </c>
    </row>
    <row r="67" spans="1:13" ht="24.95" customHeight="1" x14ac:dyDescent="0.25">
      <c r="A67" s="1">
        <v>63</v>
      </c>
      <c r="B67" s="2">
        <v>33631340</v>
      </c>
      <c r="C67" s="18" t="s">
        <v>66</v>
      </c>
      <c r="D67" s="6" t="s">
        <v>7</v>
      </c>
      <c r="E67" s="4">
        <v>30</v>
      </c>
      <c r="F67" s="8">
        <v>5950</v>
      </c>
      <c r="G67" s="8">
        <f t="shared" si="0"/>
        <v>1190</v>
      </c>
      <c r="H67" s="9">
        <f t="shared" si="1"/>
        <v>7140</v>
      </c>
      <c r="I67" s="8">
        <v>5850</v>
      </c>
      <c r="J67" s="8">
        <f t="shared" si="2"/>
        <v>1170</v>
      </c>
      <c r="K67" s="10">
        <f t="shared" si="3"/>
        <v>7020</v>
      </c>
      <c r="L67" s="11">
        <v>2</v>
      </c>
      <c r="M67" s="11">
        <v>1</v>
      </c>
    </row>
    <row r="68" spans="1:13" ht="24.95" customHeight="1" x14ac:dyDescent="0.25">
      <c r="A68" s="1">
        <v>64</v>
      </c>
      <c r="B68" s="2">
        <v>33691136</v>
      </c>
      <c r="C68" s="16" t="s">
        <v>67</v>
      </c>
      <c r="D68" s="6" t="s">
        <v>43</v>
      </c>
      <c r="E68" s="4">
        <v>100</v>
      </c>
      <c r="F68" s="8">
        <v>2658.33</v>
      </c>
      <c r="G68" s="8">
        <f t="shared" si="0"/>
        <v>531.66599999999994</v>
      </c>
      <c r="H68" s="9">
        <f t="shared" si="1"/>
        <v>3189.9960000000001</v>
      </c>
      <c r="I68" s="8">
        <v>3111.6669999999999</v>
      </c>
      <c r="J68" s="8">
        <f t="shared" si="2"/>
        <v>622.33339999999998</v>
      </c>
      <c r="K68" s="10">
        <f t="shared" si="3"/>
        <v>3734.0003999999999</v>
      </c>
      <c r="L68" s="11">
        <v>1</v>
      </c>
      <c r="M68" s="11">
        <v>2</v>
      </c>
    </row>
    <row r="69" spans="1:13" ht="24.95" customHeight="1" x14ac:dyDescent="0.25">
      <c r="A69" s="1">
        <v>65</v>
      </c>
      <c r="B69" s="2">
        <v>33631470</v>
      </c>
      <c r="C69" s="16" t="s">
        <v>68</v>
      </c>
      <c r="D69" s="6" t="s">
        <v>7</v>
      </c>
      <c r="E69" s="4">
        <v>50</v>
      </c>
      <c r="F69" s="8">
        <v>0</v>
      </c>
      <c r="G69" s="8">
        <f t="shared" si="0"/>
        <v>0</v>
      </c>
      <c r="H69" s="9">
        <f t="shared" si="1"/>
        <v>0</v>
      </c>
      <c r="I69" s="8">
        <v>0</v>
      </c>
      <c r="J69" s="8">
        <f t="shared" si="2"/>
        <v>0</v>
      </c>
      <c r="K69" s="10">
        <f t="shared" si="3"/>
        <v>0</v>
      </c>
      <c r="L69" s="11"/>
      <c r="M69" s="11"/>
    </row>
    <row r="70" spans="1:13" ht="24.95" customHeight="1" x14ac:dyDescent="0.25">
      <c r="A70" s="1">
        <v>66</v>
      </c>
      <c r="B70" s="2">
        <v>33691145</v>
      </c>
      <c r="C70" s="16" t="s">
        <v>69</v>
      </c>
      <c r="D70" s="6" t="s">
        <v>43</v>
      </c>
      <c r="E70" s="4">
        <v>50</v>
      </c>
      <c r="F70" s="8">
        <v>1329.17</v>
      </c>
      <c r="G70" s="8">
        <f t="shared" ref="G70:G94" si="4">F70*20/100</f>
        <v>265.834</v>
      </c>
      <c r="H70" s="9">
        <f t="shared" ref="H70:H94" si="5">F70+G70</f>
        <v>1595.0040000000001</v>
      </c>
      <c r="I70" s="8">
        <v>1312.5</v>
      </c>
      <c r="J70" s="8">
        <f t="shared" ref="J70:J94" si="6">I70*20/100</f>
        <v>262.5</v>
      </c>
      <c r="K70" s="10">
        <f t="shared" ref="K70:K94" si="7">I70+J70</f>
        <v>1575</v>
      </c>
      <c r="L70" s="11">
        <v>2</v>
      </c>
      <c r="M70" s="11">
        <v>1</v>
      </c>
    </row>
    <row r="71" spans="1:13" ht="24.95" customHeight="1" x14ac:dyDescent="0.25">
      <c r="A71" s="1">
        <v>67</v>
      </c>
      <c r="B71" s="2">
        <v>33631310</v>
      </c>
      <c r="C71" s="16" t="s">
        <v>70</v>
      </c>
      <c r="D71" s="6" t="s">
        <v>1</v>
      </c>
      <c r="E71" s="4">
        <v>3000</v>
      </c>
      <c r="F71" s="8">
        <v>42500</v>
      </c>
      <c r="G71" s="8">
        <f t="shared" si="4"/>
        <v>8500</v>
      </c>
      <c r="H71" s="9">
        <f t="shared" si="5"/>
        <v>51000</v>
      </c>
      <c r="I71" s="8">
        <v>35000</v>
      </c>
      <c r="J71" s="8">
        <f t="shared" si="6"/>
        <v>7000</v>
      </c>
      <c r="K71" s="10">
        <f t="shared" si="7"/>
        <v>42000</v>
      </c>
      <c r="L71" s="11">
        <v>2</v>
      </c>
      <c r="M71" s="11">
        <v>1</v>
      </c>
    </row>
    <row r="72" spans="1:13" ht="24.95" customHeight="1" x14ac:dyDescent="0.25">
      <c r="A72" s="1">
        <v>68</v>
      </c>
      <c r="B72" s="2">
        <v>33642230</v>
      </c>
      <c r="C72" s="18" t="s">
        <v>71</v>
      </c>
      <c r="D72" s="6" t="s">
        <v>1</v>
      </c>
      <c r="E72" s="4">
        <v>3500</v>
      </c>
      <c r="F72" s="8">
        <v>32375</v>
      </c>
      <c r="G72" s="8">
        <f t="shared" si="4"/>
        <v>6475</v>
      </c>
      <c r="H72" s="9">
        <f t="shared" si="5"/>
        <v>38850</v>
      </c>
      <c r="I72" s="8">
        <v>32083.332999999999</v>
      </c>
      <c r="J72" s="8">
        <f t="shared" si="6"/>
        <v>6416.6665999999996</v>
      </c>
      <c r="K72" s="10">
        <f t="shared" si="7"/>
        <v>38499.999599999996</v>
      </c>
      <c r="L72" s="11">
        <v>2</v>
      </c>
      <c r="M72" s="11">
        <v>1</v>
      </c>
    </row>
    <row r="73" spans="1:13" ht="24.95" customHeight="1" x14ac:dyDescent="0.25">
      <c r="A73" s="1">
        <v>69</v>
      </c>
      <c r="B73" s="2">
        <v>33611170</v>
      </c>
      <c r="C73" s="18" t="s">
        <v>72</v>
      </c>
      <c r="D73" s="6" t="s">
        <v>1</v>
      </c>
      <c r="E73" s="4">
        <v>3000</v>
      </c>
      <c r="F73" s="8">
        <v>20625</v>
      </c>
      <c r="G73" s="8">
        <f t="shared" si="4"/>
        <v>4125</v>
      </c>
      <c r="H73" s="9">
        <f t="shared" si="5"/>
        <v>24750</v>
      </c>
      <c r="I73" s="8">
        <v>20500</v>
      </c>
      <c r="J73" s="8">
        <f t="shared" si="6"/>
        <v>4100</v>
      </c>
      <c r="K73" s="10">
        <f t="shared" si="7"/>
        <v>24600</v>
      </c>
      <c r="L73" s="11">
        <v>2</v>
      </c>
      <c r="M73" s="11">
        <v>1</v>
      </c>
    </row>
    <row r="74" spans="1:13" ht="24.95" customHeight="1" x14ac:dyDescent="0.25">
      <c r="A74" s="1">
        <v>70</v>
      </c>
      <c r="B74" s="2">
        <v>33671112</v>
      </c>
      <c r="C74" s="16" t="s">
        <v>73</v>
      </c>
      <c r="D74" s="6" t="s">
        <v>1</v>
      </c>
      <c r="E74" s="5">
        <v>100</v>
      </c>
      <c r="F74" s="8">
        <v>0</v>
      </c>
      <c r="G74" s="8">
        <f t="shared" si="4"/>
        <v>0</v>
      </c>
      <c r="H74" s="9">
        <f t="shared" si="5"/>
        <v>0</v>
      </c>
      <c r="I74" s="8">
        <v>390833.33299999998</v>
      </c>
      <c r="J74" s="8">
        <f t="shared" si="6"/>
        <v>78166.666599999997</v>
      </c>
      <c r="K74" s="10">
        <f t="shared" si="7"/>
        <v>468999.99959999998</v>
      </c>
      <c r="L74" s="11">
        <v>0</v>
      </c>
      <c r="M74" s="11">
        <v>1</v>
      </c>
    </row>
    <row r="75" spans="1:13" ht="24.95" customHeight="1" x14ac:dyDescent="0.25">
      <c r="A75" s="1">
        <v>71</v>
      </c>
      <c r="B75" s="2">
        <v>33651112</v>
      </c>
      <c r="C75" s="16" t="s">
        <v>74</v>
      </c>
      <c r="D75" s="6" t="s">
        <v>7</v>
      </c>
      <c r="E75" s="4">
        <v>400</v>
      </c>
      <c r="F75" s="8">
        <v>550666.67000000004</v>
      </c>
      <c r="G75" s="8">
        <f t="shared" si="4"/>
        <v>110133.334</v>
      </c>
      <c r="H75" s="9">
        <f t="shared" si="5"/>
        <v>660800.00400000007</v>
      </c>
      <c r="I75" s="8">
        <v>0</v>
      </c>
      <c r="J75" s="8">
        <f t="shared" si="6"/>
        <v>0</v>
      </c>
      <c r="K75" s="10">
        <f t="shared" si="7"/>
        <v>0</v>
      </c>
      <c r="L75" s="11">
        <v>1</v>
      </c>
      <c r="M75" s="11">
        <v>0</v>
      </c>
    </row>
    <row r="76" spans="1:13" ht="24.95" customHeight="1" x14ac:dyDescent="0.25">
      <c r="A76" s="1">
        <v>72</v>
      </c>
      <c r="B76" s="2">
        <v>33611100</v>
      </c>
      <c r="C76" s="16" t="s">
        <v>75</v>
      </c>
      <c r="D76" s="6" t="s">
        <v>1</v>
      </c>
      <c r="E76" s="4">
        <v>35000</v>
      </c>
      <c r="F76" s="8">
        <v>349027.78</v>
      </c>
      <c r="G76" s="8">
        <f t="shared" si="4"/>
        <v>69805.556000000011</v>
      </c>
      <c r="H76" s="9">
        <f t="shared" si="5"/>
        <v>418833.33600000001</v>
      </c>
      <c r="I76" s="8">
        <v>350000</v>
      </c>
      <c r="J76" s="8">
        <f t="shared" si="6"/>
        <v>70000</v>
      </c>
      <c r="K76" s="10">
        <f t="shared" si="7"/>
        <v>420000</v>
      </c>
      <c r="L76" s="11">
        <v>1</v>
      </c>
      <c r="M76" s="11">
        <v>2</v>
      </c>
    </row>
    <row r="77" spans="1:13" ht="24.95" customHeight="1" x14ac:dyDescent="0.25">
      <c r="A77" s="1">
        <v>73</v>
      </c>
      <c r="B77" s="2">
        <v>33691127</v>
      </c>
      <c r="C77" s="16" t="s">
        <v>76</v>
      </c>
      <c r="D77" s="6" t="s">
        <v>7</v>
      </c>
      <c r="E77" s="4">
        <v>30</v>
      </c>
      <c r="F77" s="8">
        <v>7775</v>
      </c>
      <c r="G77" s="8">
        <f t="shared" si="4"/>
        <v>1555</v>
      </c>
      <c r="H77" s="9">
        <f t="shared" si="5"/>
        <v>9330</v>
      </c>
      <c r="I77" s="8">
        <v>8175</v>
      </c>
      <c r="J77" s="8">
        <f t="shared" si="6"/>
        <v>1635</v>
      </c>
      <c r="K77" s="10">
        <f t="shared" si="7"/>
        <v>9810</v>
      </c>
      <c r="L77" s="11">
        <v>1</v>
      </c>
      <c r="M77" s="11">
        <v>2</v>
      </c>
    </row>
    <row r="78" spans="1:13" ht="24.95" customHeight="1" x14ac:dyDescent="0.25">
      <c r="A78" s="1">
        <v>74</v>
      </c>
      <c r="B78" s="2">
        <v>33651125</v>
      </c>
      <c r="C78" s="17" t="s">
        <v>77</v>
      </c>
      <c r="D78" s="6" t="s">
        <v>4</v>
      </c>
      <c r="E78" s="4">
        <v>250</v>
      </c>
      <c r="F78" s="8">
        <v>404166.67</v>
      </c>
      <c r="G78" s="8">
        <f t="shared" si="4"/>
        <v>80833.333999999988</v>
      </c>
      <c r="H78" s="9">
        <f t="shared" si="5"/>
        <v>485000.00399999996</v>
      </c>
      <c r="I78" s="8">
        <v>370833.33299999998</v>
      </c>
      <c r="J78" s="8">
        <f t="shared" si="6"/>
        <v>74166.666599999997</v>
      </c>
      <c r="K78" s="10">
        <f t="shared" si="7"/>
        <v>444999.99959999998</v>
      </c>
      <c r="L78" s="11">
        <v>2</v>
      </c>
      <c r="M78" s="11">
        <v>1</v>
      </c>
    </row>
    <row r="79" spans="1:13" ht="24.95" customHeight="1" x14ac:dyDescent="0.25">
      <c r="A79" s="1">
        <v>75</v>
      </c>
      <c r="B79" s="2">
        <v>33671114</v>
      </c>
      <c r="C79" s="17" t="s">
        <v>78</v>
      </c>
      <c r="D79" s="6" t="s">
        <v>43</v>
      </c>
      <c r="E79" s="4">
        <v>200</v>
      </c>
      <c r="F79" s="8">
        <v>6383.33</v>
      </c>
      <c r="G79" s="8">
        <f t="shared" si="4"/>
        <v>1276.6660000000002</v>
      </c>
      <c r="H79" s="9">
        <f t="shared" si="5"/>
        <v>7659.9960000000001</v>
      </c>
      <c r="I79" s="8">
        <v>6300</v>
      </c>
      <c r="J79" s="8">
        <f t="shared" si="6"/>
        <v>1260</v>
      </c>
      <c r="K79" s="10">
        <f t="shared" si="7"/>
        <v>7560</v>
      </c>
      <c r="L79" s="11">
        <v>2</v>
      </c>
      <c r="M79" s="11">
        <v>1</v>
      </c>
    </row>
    <row r="80" spans="1:13" ht="24.95" customHeight="1" x14ac:dyDescent="0.25">
      <c r="A80" s="1">
        <v>76</v>
      </c>
      <c r="B80" s="2">
        <v>33631310</v>
      </c>
      <c r="C80" s="16" t="s">
        <v>79</v>
      </c>
      <c r="D80" s="6" t="s">
        <v>1</v>
      </c>
      <c r="E80" s="4">
        <v>8000</v>
      </c>
      <c r="F80" s="8">
        <v>390666.67</v>
      </c>
      <c r="G80" s="8">
        <f t="shared" si="4"/>
        <v>78133.333999999988</v>
      </c>
      <c r="H80" s="9">
        <f t="shared" si="5"/>
        <v>468800.00399999996</v>
      </c>
      <c r="I80" s="8">
        <v>0</v>
      </c>
      <c r="J80" s="8">
        <f t="shared" si="6"/>
        <v>0</v>
      </c>
      <c r="K80" s="10">
        <f t="shared" si="7"/>
        <v>0</v>
      </c>
      <c r="L80" s="11">
        <v>1</v>
      </c>
      <c r="M80" s="11">
        <v>0</v>
      </c>
    </row>
    <row r="81" spans="1:13" ht="24.95" customHeight="1" x14ac:dyDescent="0.25">
      <c r="A81" s="1">
        <v>77</v>
      </c>
      <c r="B81" s="2">
        <v>33621360</v>
      </c>
      <c r="C81" s="18" t="s">
        <v>80</v>
      </c>
      <c r="D81" s="6" t="s">
        <v>1</v>
      </c>
      <c r="E81" s="4">
        <v>1000</v>
      </c>
      <c r="F81" s="8">
        <v>6458.33</v>
      </c>
      <c r="G81" s="8">
        <f t="shared" si="4"/>
        <v>1291.6660000000002</v>
      </c>
      <c r="H81" s="9">
        <f t="shared" si="5"/>
        <v>7749.9960000000001</v>
      </c>
      <c r="I81" s="8">
        <v>6483.3329999999996</v>
      </c>
      <c r="J81" s="8">
        <f t="shared" si="6"/>
        <v>1296.6665999999998</v>
      </c>
      <c r="K81" s="10">
        <f t="shared" si="7"/>
        <v>7779.9995999999992</v>
      </c>
      <c r="L81" s="11">
        <v>1</v>
      </c>
      <c r="M81" s="11">
        <v>2</v>
      </c>
    </row>
    <row r="82" spans="1:13" ht="24.95" customHeight="1" x14ac:dyDescent="0.25">
      <c r="A82" s="1">
        <v>78</v>
      </c>
      <c r="B82" s="2">
        <v>33642210</v>
      </c>
      <c r="C82" s="16" t="s">
        <v>81</v>
      </c>
      <c r="D82" s="6" t="s">
        <v>1</v>
      </c>
      <c r="E82" s="4">
        <v>1700</v>
      </c>
      <c r="F82" s="8">
        <v>10455</v>
      </c>
      <c r="G82" s="8">
        <f t="shared" si="4"/>
        <v>2091</v>
      </c>
      <c r="H82" s="9">
        <f t="shared" si="5"/>
        <v>12546</v>
      </c>
      <c r="I82" s="8">
        <v>10200</v>
      </c>
      <c r="J82" s="8">
        <f t="shared" si="6"/>
        <v>2040</v>
      </c>
      <c r="K82" s="10">
        <f t="shared" si="7"/>
        <v>12240</v>
      </c>
      <c r="L82" s="11">
        <v>2</v>
      </c>
      <c r="M82" s="11">
        <v>1</v>
      </c>
    </row>
    <row r="83" spans="1:13" ht="24.95" customHeight="1" x14ac:dyDescent="0.25">
      <c r="A83" s="1">
        <v>79</v>
      </c>
      <c r="B83" s="2">
        <v>33651131</v>
      </c>
      <c r="C83" s="16" t="s">
        <v>82</v>
      </c>
      <c r="D83" s="6" t="s">
        <v>4</v>
      </c>
      <c r="E83" s="4">
        <v>700</v>
      </c>
      <c r="F83" s="8">
        <v>884333.33</v>
      </c>
      <c r="G83" s="8">
        <f t="shared" si="4"/>
        <v>176866.66599999997</v>
      </c>
      <c r="H83" s="9">
        <f t="shared" si="5"/>
        <v>1061199.9959999998</v>
      </c>
      <c r="I83" s="8">
        <v>845833.33299999998</v>
      </c>
      <c r="J83" s="8">
        <f t="shared" si="6"/>
        <v>169166.6666</v>
      </c>
      <c r="K83" s="10">
        <f t="shared" si="7"/>
        <v>1014999.9996</v>
      </c>
      <c r="L83" s="11">
        <v>2</v>
      </c>
      <c r="M83" s="11">
        <v>1</v>
      </c>
    </row>
    <row r="84" spans="1:13" ht="24.95" customHeight="1" x14ac:dyDescent="0.25">
      <c r="A84" s="1">
        <v>80</v>
      </c>
      <c r="B84" s="2">
        <v>33661156</v>
      </c>
      <c r="C84" s="16" t="s">
        <v>83</v>
      </c>
      <c r="D84" s="6" t="s">
        <v>4</v>
      </c>
      <c r="E84" s="4">
        <v>150</v>
      </c>
      <c r="F84" s="8">
        <v>50625</v>
      </c>
      <c r="G84" s="8">
        <f t="shared" si="4"/>
        <v>10125</v>
      </c>
      <c r="H84" s="9">
        <f t="shared" si="5"/>
        <v>60750</v>
      </c>
      <c r="I84" s="8">
        <v>50250</v>
      </c>
      <c r="J84" s="8">
        <f t="shared" si="6"/>
        <v>10050</v>
      </c>
      <c r="K84" s="10">
        <f t="shared" si="7"/>
        <v>60300</v>
      </c>
      <c r="L84" s="11">
        <v>2</v>
      </c>
      <c r="M84" s="11">
        <v>1</v>
      </c>
    </row>
    <row r="85" spans="1:13" ht="24.95" customHeight="1" x14ac:dyDescent="0.25">
      <c r="A85" s="1">
        <v>81</v>
      </c>
      <c r="B85" s="2">
        <v>33631310</v>
      </c>
      <c r="C85" s="16" t="s">
        <v>84</v>
      </c>
      <c r="D85" s="6" t="s">
        <v>1</v>
      </c>
      <c r="E85" s="4">
        <v>400</v>
      </c>
      <c r="F85" s="8">
        <v>453333.33</v>
      </c>
      <c r="G85" s="8">
        <f t="shared" si="4"/>
        <v>90666.665999999997</v>
      </c>
      <c r="H85" s="9">
        <f t="shared" si="5"/>
        <v>543999.99600000004</v>
      </c>
      <c r="I85" s="8">
        <v>0</v>
      </c>
      <c r="J85" s="8">
        <f t="shared" si="6"/>
        <v>0</v>
      </c>
      <c r="K85" s="10">
        <f t="shared" si="7"/>
        <v>0</v>
      </c>
      <c r="L85" s="11">
        <v>1</v>
      </c>
      <c r="M85" s="11">
        <v>0</v>
      </c>
    </row>
    <row r="86" spans="1:13" ht="24.95" customHeight="1" x14ac:dyDescent="0.25">
      <c r="A86" s="1">
        <v>82</v>
      </c>
      <c r="B86" s="2">
        <v>33631170</v>
      </c>
      <c r="C86" s="16" t="s">
        <v>85</v>
      </c>
      <c r="D86" s="6" t="s">
        <v>7</v>
      </c>
      <c r="E86" s="4">
        <v>50</v>
      </c>
      <c r="F86" s="8">
        <v>24791.67</v>
      </c>
      <c r="G86" s="8">
        <f t="shared" si="4"/>
        <v>4958.3339999999998</v>
      </c>
      <c r="H86" s="9">
        <f t="shared" si="5"/>
        <v>29750.003999999997</v>
      </c>
      <c r="I86" s="8">
        <v>24458.332999999999</v>
      </c>
      <c r="J86" s="8">
        <f t="shared" si="6"/>
        <v>4891.6665999999996</v>
      </c>
      <c r="K86" s="10">
        <f t="shared" si="7"/>
        <v>29349.999599999999</v>
      </c>
      <c r="L86" s="11">
        <v>2</v>
      </c>
      <c r="M86" s="11">
        <v>1</v>
      </c>
    </row>
    <row r="87" spans="1:13" ht="24.95" customHeight="1" x14ac:dyDescent="0.25">
      <c r="A87" s="1">
        <v>83</v>
      </c>
      <c r="B87" s="2">
        <v>33651115</v>
      </c>
      <c r="C87" s="18" t="s">
        <v>86</v>
      </c>
      <c r="D87" s="6" t="s">
        <v>1</v>
      </c>
      <c r="E87" s="4">
        <v>500</v>
      </c>
      <c r="F87" s="8">
        <v>17994.79</v>
      </c>
      <c r="G87" s="8">
        <f t="shared" si="4"/>
        <v>3598.9580000000005</v>
      </c>
      <c r="H87" s="9">
        <f t="shared" si="5"/>
        <v>21593.748</v>
      </c>
      <c r="I87" s="8">
        <v>17500</v>
      </c>
      <c r="J87" s="8">
        <f t="shared" si="6"/>
        <v>3500</v>
      </c>
      <c r="K87" s="10">
        <f t="shared" si="7"/>
        <v>21000</v>
      </c>
      <c r="L87" s="11">
        <v>2</v>
      </c>
      <c r="M87" s="11">
        <v>1</v>
      </c>
    </row>
    <row r="88" spans="1:13" ht="24.95" customHeight="1" x14ac:dyDescent="0.25">
      <c r="A88" s="1">
        <v>84</v>
      </c>
      <c r="B88" s="2">
        <v>33621690</v>
      </c>
      <c r="C88" s="16" t="s">
        <v>87</v>
      </c>
      <c r="D88" s="6" t="s">
        <v>1</v>
      </c>
      <c r="E88" s="4">
        <v>4500</v>
      </c>
      <c r="F88" s="8">
        <v>111468.75</v>
      </c>
      <c r="G88" s="8">
        <f t="shared" si="4"/>
        <v>22293.75</v>
      </c>
      <c r="H88" s="9">
        <f t="shared" si="5"/>
        <v>133762.5</v>
      </c>
      <c r="I88" s="8">
        <v>82500</v>
      </c>
      <c r="J88" s="8">
        <f t="shared" si="6"/>
        <v>16500</v>
      </c>
      <c r="K88" s="10">
        <f t="shared" si="7"/>
        <v>99000</v>
      </c>
      <c r="L88" s="11">
        <v>2</v>
      </c>
      <c r="M88" s="11">
        <v>1</v>
      </c>
    </row>
    <row r="89" spans="1:13" ht="24.95" customHeight="1" x14ac:dyDescent="0.25">
      <c r="A89" s="1">
        <v>85</v>
      </c>
      <c r="B89" s="2">
        <v>33651150</v>
      </c>
      <c r="C89" s="18" t="s">
        <v>88</v>
      </c>
      <c r="D89" s="6" t="s">
        <v>1</v>
      </c>
      <c r="E89" s="4">
        <v>630</v>
      </c>
      <c r="F89" s="8">
        <v>32812.5</v>
      </c>
      <c r="G89" s="8">
        <f t="shared" si="4"/>
        <v>6562.5</v>
      </c>
      <c r="H89" s="9">
        <f t="shared" si="5"/>
        <v>39375</v>
      </c>
      <c r="I89" s="8">
        <v>32418.75</v>
      </c>
      <c r="J89" s="8">
        <f t="shared" si="6"/>
        <v>6483.75</v>
      </c>
      <c r="K89" s="10">
        <f t="shared" si="7"/>
        <v>38902.5</v>
      </c>
      <c r="L89" s="11">
        <v>2</v>
      </c>
      <c r="M89" s="11">
        <v>1</v>
      </c>
    </row>
    <row r="90" spans="1:13" ht="24.95" customHeight="1" x14ac:dyDescent="0.25">
      <c r="A90" s="1">
        <v>86</v>
      </c>
      <c r="B90" s="2">
        <v>33651149</v>
      </c>
      <c r="C90" s="16" t="s">
        <v>89</v>
      </c>
      <c r="D90" s="6" t="s">
        <v>1</v>
      </c>
      <c r="E90" s="4">
        <v>650</v>
      </c>
      <c r="F90" s="8">
        <v>7122.92</v>
      </c>
      <c r="G90" s="8">
        <f t="shared" si="4"/>
        <v>1424.5839999999998</v>
      </c>
      <c r="H90" s="9">
        <f t="shared" si="5"/>
        <v>8547.5040000000008</v>
      </c>
      <c r="I90" s="8">
        <v>6770.8329999999996</v>
      </c>
      <c r="J90" s="8">
        <f t="shared" si="6"/>
        <v>1354.1666</v>
      </c>
      <c r="K90" s="10">
        <f t="shared" si="7"/>
        <v>8124.9995999999992</v>
      </c>
      <c r="L90" s="11">
        <v>2</v>
      </c>
      <c r="M90" s="11">
        <v>1</v>
      </c>
    </row>
    <row r="91" spans="1:13" ht="24.95" customHeight="1" x14ac:dyDescent="0.25">
      <c r="A91" s="1">
        <v>87</v>
      </c>
      <c r="B91" s="2">
        <v>33661122</v>
      </c>
      <c r="C91" s="16" t="s">
        <v>90</v>
      </c>
      <c r="D91" s="6" t="s">
        <v>1</v>
      </c>
      <c r="E91" s="4">
        <v>400</v>
      </c>
      <c r="F91" s="8">
        <v>14100</v>
      </c>
      <c r="G91" s="8">
        <f t="shared" si="4"/>
        <v>2820</v>
      </c>
      <c r="H91" s="9">
        <f t="shared" si="5"/>
        <v>16920</v>
      </c>
      <c r="I91" s="8">
        <v>14000</v>
      </c>
      <c r="J91" s="8">
        <f t="shared" si="6"/>
        <v>2800</v>
      </c>
      <c r="K91" s="10">
        <f t="shared" si="7"/>
        <v>16800</v>
      </c>
      <c r="L91" s="11">
        <v>2</v>
      </c>
      <c r="M91" s="11">
        <v>1</v>
      </c>
    </row>
    <row r="92" spans="1:13" ht="24.95" customHeight="1" x14ac:dyDescent="0.25">
      <c r="A92" s="1">
        <v>88</v>
      </c>
      <c r="B92" s="2">
        <v>33621620</v>
      </c>
      <c r="C92" s="18" t="s">
        <v>91</v>
      </c>
      <c r="D92" s="6" t="s">
        <v>1</v>
      </c>
      <c r="E92" s="4">
        <v>20000</v>
      </c>
      <c r="F92" s="8">
        <v>630000</v>
      </c>
      <c r="G92" s="8">
        <f t="shared" si="4"/>
        <v>126000</v>
      </c>
      <c r="H92" s="9">
        <f t="shared" si="5"/>
        <v>756000</v>
      </c>
      <c r="I92" s="8">
        <v>583333.33299999998</v>
      </c>
      <c r="J92" s="8">
        <f t="shared" si="6"/>
        <v>116666.6666</v>
      </c>
      <c r="K92" s="10">
        <f t="shared" si="7"/>
        <v>699999.99959999998</v>
      </c>
      <c r="L92" s="11">
        <v>2</v>
      </c>
      <c r="M92" s="11">
        <v>1</v>
      </c>
    </row>
    <row r="93" spans="1:13" ht="24.95" customHeight="1" x14ac:dyDescent="0.25">
      <c r="A93" s="1">
        <v>89</v>
      </c>
      <c r="B93" s="2">
        <v>33611170</v>
      </c>
      <c r="C93" s="18" t="s">
        <v>92</v>
      </c>
      <c r="D93" s="6" t="s">
        <v>43</v>
      </c>
      <c r="E93" s="4">
        <v>50</v>
      </c>
      <c r="F93" s="8">
        <v>2266.67</v>
      </c>
      <c r="G93" s="8">
        <f t="shared" si="4"/>
        <v>453.334</v>
      </c>
      <c r="H93" s="9">
        <f t="shared" si="5"/>
        <v>2720.0039999999999</v>
      </c>
      <c r="I93" s="8">
        <v>2250</v>
      </c>
      <c r="J93" s="8">
        <f t="shared" si="6"/>
        <v>450</v>
      </c>
      <c r="K93" s="10">
        <f t="shared" si="7"/>
        <v>2700</v>
      </c>
      <c r="L93" s="11">
        <v>2</v>
      </c>
      <c r="M93" s="11">
        <v>1</v>
      </c>
    </row>
    <row r="94" spans="1:13" ht="24.95" customHeight="1" x14ac:dyDescent="0.25">
      <c r="A94" s="1">
        <v>90</v>
      </c>
      <c r="B94" s="2">
        <v>33621590</v>
      </c>
      <c r="C94" s="16" t="s">
        <v>93</v>
      </c>
      <c r="D94" s="6" t="s">
        <v>43</v>
      </c>
      <c r="E94" s="4">
        <v>400</v>
      </c>
      <c r="F94" s="8">
        <v>8500</v>
      </c>
      <c r="G94" s="8">
        <f t="shared" si="4"/>
        <v>1700</v>
      </c>
      <c r="H94" s="9">
        <f t="shared" si="5"/>
        <v>10200</v>
      </c>
      <c r="I94" s="8">
        <v>9000</v>
      </c>
      <c r="J94" s="8">
        <f t="shared" si="6"/>
        <v>1800</v>
      </c>
      <c r="K94" s="10">
        <f t="shared" si="7"/>
        <v>10800</v>
      </c>
      <c r="L94" s="11">
        <v>1</v>
      </c>
      <c r="M94" s="11">
        <v>2</v>
      </c>
    </row>
  </sheetData>
  <mergeCells count="8">
    <mergeCell ref="F3:H3"/>
    <mergeCell ref="I3:K3"/>
    <mergeCell ref="L3:M3"/>
    <mergeCell ref="A1:M2"/>
    <mergeCell ref="A3:A4"/>
    <mergeCell ref="C3:C4"/>
    <mergeCell ref="D3:D4"/>
    <mergeCell ref="E3:E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2019-11-22T09:31:55Z</cp:lastPrinted>
  <dcterms:created xsi:type="dcterms:W3CDTF">2019-11-18T06:27:27Z</dcterms:created>
  <dcterms:modified xsi:type="dcterms:W3CDTF">2019-11-22T09:32:11Z</dcterms:modified>
</cp:coreProperties>
</file>